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6835" windowHeight="11820"/>
  </bookViews>
  <sheets>
    <sheet name="Databáze" sheetId="1" r:id="rId1"/>
  </sheet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5" i="1"/>
  <c r="G6" i="1"/>
  <c r="G7" i="1"/>
  <c r="G8" i="1"/>
  <c r="G9" i="1"/>
  <c r="G10" i="1"/>
  <c r="G11" i="1"/>
  <c r="G12" i="1"/>
  <c r="G5" i="1"/>
  <c r="D12" i="1"/>
  <c r="E12" i="1"/>
  <c r="F12" i="1"/>
  <c r="C12" i="1"/>
  <c r="H12" i="1" l="1"/>
</calcChain>
</file>

<file path=xl/sharedStrings.xml><?xml version="1.0" encoding="utf-8"?>
<sst xmlns="http://schemas.openxmlformats.org/spreadsheetml/2006/main" count="15" uniqueCount="13">
  <si>
    <t>Rok</t>
  </si>
  <si>
    <t>DPPO</t>
  </si>
  <si>
    <t>DPFO</t>
  </si>
  <si>
    <t>Celková hodnota v Kč</t>
  </si>
  <si>
    <t>Celkem</t>
  </si>
  <si>
    <t>Počet subjektů</t>
  </si>
  <si>
    <t>Celkem
hodnota v Kč</t>
  </si>
  <si>
    <t>Celkem
počet subjektů</t>
  </si>
  <si>
    <t>Počet subjektů, které uplatnily odpočet na podporu výzkumu a vývoje a 
celková hodnota v Kč za jednotlivé roky 2008 - 2014</t>
  </si>
  <si>
    <t>586/1992 Sb., o daních z příjmů, který Finanční správa ČR vydala v jednotlivých letech</t>
  </si>
  <si>
    <t xml:space="preserve">Rok </t>
  </si>
  <si>
    <t>Počet rozhodnutí</t>
  </si>
  <si>
    <r>
      <t xml:space="preserve">Počet </t>
    </r>
    <r>
      <rPr>
        <b/>
        <sz val="11"/>
        <color theme="1"/>
        <rFont val="Calibri"/>
        <family val="2"/>
        <charset val="238"/>
        <scheme val="minor"/>
      </rPr>
      <t>„Rozhodnutí o závazném posouzení – výzkum a vývoj“</t>
    </r>
    <r>
      <rPr>
        <sz val="11"/>
        <color theme="1"/>
        <rFont val="Calibri"/>
        <family val="2"/>
        <charset val="238"/>
        <scheme val="minor"/>
      </rPr>
      <t xml:space="preserve"> podle § 34e zákona č.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</si>
</sst>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3" fontId="0" fillId="0" borderId="1" xfId="0" applyNumberFormat="1" applyBorder="1"/>
    <xf numFmtId="3" fontId="0" fillId="0" borderId="7" xfId="0" applyNumberFormat="1" applyBorder="1"/>
    <xf numFmtId="3" fontId="0" fillId="0" borderId="5" xfId="0" applyNumberForma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3" fontId="1" fillId="2" borderId="12" xfId="0" applyNumberFormat="1" applyFont="1" applyFill="1" applyBorder="1"/>
    <xf numFmtId="4" fontId="1" fillId="2" borderId="13" xfId="0" applyNumberFormat="1" applyFont="1" applyFill="1" applyBorder="1"/>
    <xf numFmtId="0" fontId="0" fillId="3" borderId="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3" fontId="1" fillId="2" borderId="30" xfId="0" applyNumberFormat="1" applyFont="1" applyFill="1" applyBorder="1"/>
    <xf numFmtId="3" fontId="1" fillId="3" borderId="26" xfId="0" applyNumberFormat="1" applyFont="1" applyFill="1" applyBorder="1"/>
    <xf numFmtId="3" fontId="1" fillId="3" borderId="28" xfId="0" applyNumberFormat="1" applyFont="1" applyFill="1" applyBorder="1"/>
    <xf numFmtId="3" fontId="1" fillId="3" borderId="29" xfId="0" applyNumberFormat="1" applyFont="1" applyFill="1" applyBorder="1"/>
    <xf numFmtId="3" fontId="0" fillId="0" borderId="3" xfId="0" applyNumberFormat="1" applyBorder="1"/>
    <xf numFmtId="3" fontId="0" fillId="0" borderId="9" xfId="0" applyNumberFormat="1" applyBorder="1"/>
    <xf numFmtId="3" fontId="0" fillId="0" borderId="6" xfId="0" applyNumberFormat="1" applyBorder="1"/>
    <xf numFmtId="3" fontId="1" fillId="2" borderId="13" xfId="0" applyNumberFormat="1" applyFont="1" applyFill="1" applyBorder="1"/>
    <xf numFmtId="3" fontId="0" fillId="0" borderId="0" xfId="0" applyNumberFormat="1"/>
    <xf numFmtId="3" fontId="1" fillId="3" borderId="22" xfId="0" applyNumberFormat="1" applyFont="1" applyFill="1" applyBorder="1"/>
    <xf numFmtId="3" fontId="1" fillId="3" borderId="24" xfId="0" applyNumberFormat="1" applyFont="1" applyFill="1" applyBorder="1"/>
    <xf numFmtId="3" fontId="1" fillId="3" borderId="25" xfId="0" applyNumberFormat="1" applyFont="1" applyFill="1" applyBorder="1"/>
    <xf numFmtId="3" fontId="1" fillId="2" borderId="21" xfId="0" applyNumberFormat="1" applyFont="1" applyFill="1" applyBorder="1"/>
    <xf numFmtId="0" fontId="0" fillId="0" borderId="36" xfId="0" applyBorder="1"/>
    <xf numFmtId="0" fontId="0" fillId="0" borderId="30" xfId="0" applyBorder="1"/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3" borderId="32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33" xfId="0" applyFill="1" applyBorder="1"/>
    <xf numFmtId="0" fontId="0" fillId="3" borderId="34" xfId="0" applyFill="1" applyBorder="1"/>
    <xf numFmtId="0" fontId="0" fillId="3" borderId="21" xfId="0" applyFill="1" applyBorder="1"/>
    <xf numFmtId="0" fontId="0" fillId="0" borderId="35" xfId="0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B30" sqref="B30"/>
    </sheetView>
  </sheetViews>
  <sheetFormatPr defaultRowHeight="15" x14ac:dyDescent="0.25"/>
  <cols>
    <col min="1" max="1" width="3.85546875" customWidth="1"/>
    <col min="3" max="3" width="17.7109375" customWidth="1"/>
    <col min="4" max="4" width="20" bestFit="1" customWidth="1"/>
    <col min="5" max="5" width="17.7109375" customWidth="1"/>
    <col min="6" max="6" width="20" bestFit="1" customWidth="1"/>
    <col min="7" max="8" width="18.140625" customWidth="1"/>
  </cols>
  <sheetData>
    <row r="1" spans="1:8" ht="15.75" thickBot="1" x14ac:dyDescent="0.3"/>
    <row r="2" spans="1:8" ht="57" customHeight="1" thickBot="1" x14ac:dyDescent="0.3">
      <c r="B2" s="28" t="s">
        <v>8</v>
      </c>
      <c r="C2" s="29"/>
      <c r="D2" s="29"/>
      <c r="E2" s="29"/>
      <c r="F2" s="29"/>
      <c r="G2" s="30"/>
      <c r="H2" s="31"/>
    </row>
    <row r="3" spans="1:8" ht="30.75" customHeight="1" thickBot="1" x14ac:dyDescent="0.3">
      <c r="B3" s="34" t="s">
        <v>0</v>
      </c>
      <c r="C3" s="32" t="s">
        <v>2</v>
      </c>
      <c r="D3" s="33"/>
      <c r="E3" s="32" t="s">
        <v>1</v>
      </c>
      <c r="F3" s="33"/>
      <c r="G3" s="36" t="s">
        <v>7</v>
      </c>
      <c r="H3" s="38" t="s">
        <v>6</v>
      </c>
    </row>
    <row r="4" spans="1:8" ht="36.75" customHeight="1" thickBot="1" x14ac:dyDescent="0.3">
      <c r="A4" s="1"/>
      <c r="B4" s="35"/>
      <c r="C4" s="5" t="s">
        <v>5</v>
      </c>
      <c r="D4" s="6" t="s">
        <v>3</v>
      </c>
      <c r="E4" s="5" t="s">
        <v>5</v>
      </c>
      <c r="F4" s="6" t="s">
        <v>3</v>
      </c>
      <c r="G4" s="37"/>
      <c r="H4" s="39"/>
    </row>
    <row r="5" spans="1:8" x14ac:dyDescent="0.25">
      <c r="B5" s="10">
        <v>2008</v>
      </c>
      <c r="C5" s="2">
        <v>70</v>
      </c>
      <c r="D5" s="17">
        <v>32157124</v>
      </c>
      <c r="E5" s="2">
        <v>622</v>
      </c>
      <c r="F5" s="17">
        <v>4819602924</v>
      </c>
      <c r="G5" s="14">
        <f>C5+E5</f>
        <v>692</v>
      </c>
      <c r="H5" s="22">
        <f>D5+F5</f>
        <v>4851760048</v>
      </c>
    </row>
    <row r="6" spans="1:8" x14ac:dyDescent="0.25">
      <c r="B6" s="11">
        <v>2009</v>
      </c>
      <c r="C6" s="3">
        <v>59</v>
      </c>
      <c r="D6" s="18">
        <v>36801199</v>
      </c>
      <c r="E6" s="3">
        <v>651</v>
      </c>
      <c r="F6" s="18">
        <v>5315684302</v>
      </c>
      <c r="G6" s="15">
        <f t="shared" ref="G6:G12" si="0">C6+E6</f>
        <v>710</v>
      </c>
      <c r="H6" s="23">
        <f t="shared" ref="H6:H12" si="1">D6+F6</f>
        <v>5352485501</v>
      </c>
    </row>
    <row r="7" spans="1:8" x14ac:dyDescent="0.25">
      <c r="B7" s="11">
        <v>2010</v>
      </c>
      <c r="C7" s="3">
        <v>64</v>
      </c>
      <c r="D7" s="18">
        <v>32677405</v>
      </c>
      <c r="E7" s="3">
        <v>744</v>
      </c>
      <c r="F7" s="18">
        <v>7104510600</v>
      </c>
      <c r="G7" s="15">
        <f t="shared" si="0"/>
        <v>808</v>
      </c>
      <c r="H7" s="23">
        <f t="shared" si="1"/>
        <v>7137188005</v>
      </c>
    </row>
    <row r="8" spans="1:8" x14ac:dyDescent="0.25">
      <c r="B8" s="11">
        <v>2011</v>
      </c>
      <c r="C8" s="3">
        <v>54</v>
      </c>
      <c r="D8" s="18">
        <v>41458594</v>
      </c>
      <c r="E8" s="3">
        <v>891</v>
      </c>
      <c r="F8" s="18">
        <v>9566978270</v>
      </c>
      <c r="G8" s="15">
        <f t="shared" si="0"/>
        <v>945</v>
      </c>
      <c r="H8" s="23">
        <f t="shared" si="1"/>
        <v>9608436864</v>
      </c>
    </row>
    <row r="9" spans="1:8" x14ac:dyDescent="0.25">
      <c r="B9" s="11">
        <v>2012</v>
      </c>
      <c r="C9" s="3">
        <v>57</v>
      </c>
      <c r="D9" s="18">
        <v>47172851</v>
      </c>
      <c r="E9" s="3">
        <v>1057</v>
      </c>
      <c r="F9" s="18">
        <v>10076408602</v>
      </c>
      <c r="G9" s="15">
        <f t="shared" si="0"/>
        <v>1114</v>
      </c>
      <c r="H9" s="23">
        <f t="shared" si="1"/>
        <v>10123581453</v>
      </c>
    </row>
    <row r="10" spans="1:8" x14ac:dyDescent="0.25">
      <c r="B10" s="11">
        <v>2013</v>
      </c>
      <c r="C10" s="3">
        <v>46</v>
      </c>
      <c r="D10" s="18">
        <v>25093328</v>
      </c>
      <c r="E10" s="3">
        <v>1143</v>
      </c>
      <c r="F10" s="18">
        <v>12175082079</v>
      </c>
      <c r="G10" s="15">
        <f t="shared" si="0"/>
        <v>1189</v>
      </c>
      <c r="H10" s="23">
        <f t="shared" si="1"/>
        <v>12200175407</v>
      </c>
    </row>
    <row r="11" spans="1:8" ht="15.75" thickBot="1" x14ac:dyDescent="0.3">
      <c r="B11" s="12">
        <v>2014</v>
      </c>
      <c r="C11" s="4">
        <v>49</v>
      </c>
      <c r="D11" s="19">
        <v>21981569</v>
      </c>
      <c r="E11" s="4">
        <v>1277</v>
      </c>
      <c r="F11" s="19">
        <v>12115695093</v>
      </c>
      <c r="G11" s="16">
        <f t="shared" si="0"/>
        <v>1326</v>
      </c>
      <c r="H11" s="24">
        <f t="shared" si="1"/>
        <v>12137676662</v>
      </c>
    </row>
    <row r="12" spans="1:8" ht="15.75" thickBot="1" x14ac:dyDescent="0.3">
      <c r="B12" s="7" t="s">
        <v>4</v>
      </c>
      <c r="C12" s="8">
        <f>SUM(C5:C11)</f>
        <v>399</v>
      </c>
      <c r="D12" s="9">
        <f t="shared" ref="D12:F12" si="2">SUM(D5:D11)</f>
        <v>237342070</v>
      </c>
      <c r="E12" s="8">
        <f t="shared" si="2"/>
        <v>6385</v>
      </c>
      <c r="F12" s="20">
        <f t="shared" si="2"/>
        <v>61173961870</v>
      </c>
      <c r="G12" s="13">
        <f t="shared" si="0"/>
        <v>6784</v>
      </c>
      <c r="H12" s="25">
        <f t="shared" si="1"/>
        <v>61411303940</v>
      </c>
    </row>
    <row r="13" spans="1:8" x14ac:dyDescent="0.25">
      <c r="F13" s="21"/>
    </row>
    <row r="14" spans="1:8" ht="15.75" thickBot="1" x14ac:dyDescent="0.3"/>
    <row r="15" spans="1:8" x14ac:dyDescent="0.25">
      <c r="B15" s="41" t="s">
        <v>12</v>
      </c>
      <c r="C15" s="42"/>
      <c r="D15" s="42"/>
      <c r="E15" s="42"/>
      <c r="F15" s="43"/>
    </row>
    <row r="16" spans="1:8" ht="15.75" thickBot="1" x14ac:dyDescent="0.3">
      <c r="B16" s="44" t="s">
        <v>9</v>
      </c>
      <c r="C16" s="45"/>
      <c r="D16" s="45"/>
      <c r="E16" s="45"/>
      <c r="F16" s="46"/>
    </row>
    <row r="17" spans="2:3" ht="15.75" thickBot="1" x14ac:dyDescent="0.3">
      <c r="B17" s="48" t="s">
        <v>10</v>
      </c>
      <c r="C17" s="49" t="s">
        <v>11</v>
      </c>
    </row>
    <row r="18" spans="2:3" x14ac:dyDescent="0.25">
      <c r="B18" s="47">
        <v>2008</v>
      </c>
      <c r="C18" s="26">
        <v>0</v>
      </c>
    </row>
    <row r="19" spans="2:3" x14ac:dyDescent="0.25">
      <c r="B19" s="47">
        <v>2009</v>
      </c>
      <c r="C19" s="26">
        <v>0</v>
      </c>
    </row>
    <row r="20" spans="2:3" x14ac:dyDescent="0.25">
      <c r="B20" s="47">
        <v>2010</v>
      </c>
      <c r="C20" s="26">
        <v>26</v>
      </c>
    </row>
    <row r="21" spans="2:3" x14ac:dyDescent="0.25">
      <c r="B21" s="47">
        <v>2011</v>
      </c>
      <c r="C21" s="26">
        <v>11</v>
      </c>
    </row>
    <row r="22" spans="2:3" x14ac:dyDescent="0.25">
      <c r="B22" s="47">
        <v>2012</v>
      </c>
      <c r="C22" s="26">
        <v>14</v>
      </c>
    </row>
    <row r="23" spans="2:3" x14ac:dyDescent="0.25">
      <c r="B23" s="47">
        <v>2013</v>
      </c>
      <c r="C23" s="26">
        <v>15</v>
      </c>
    </row>
    <row r="24" spans="2:3" x14ac:dyDescent="0.25">
      <c r="B24" s="47">
        <v>2014</v>
      </c>
      <c r="C24" s="26">
        <v>21</v>
      </c>
    </row>
    <row r="25" spans="2:3" ht="15.75" thickBot="1" x14ac:dyDescent="0.3">
      <c r="B25" s="40">
        <v>2015</v>
      </c>
      <c r="C25" s="27">
        <v>12</v>
      </c>
    </row>
  </sheetData>
  <mergeCells count="6">
    <mergeCell ref="B2:H2"/>
    <mergeCell ref="C3:D3"/>
    <mergeCell ref="E3:F3"/>
    <mergeCell ref="B3:B4"/>
    <mergeCell ref="G3:G4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Databáze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Vítek Vladimír Bc. (GFŘ)</dc:creator>
  <cp:lastModifiedBy>Panáková Soňa Mgr. Bc. (GFŘ)</cp:lastModifiedBy>
  <dcterms:created xsi:type="dcterms:W3CDTF">2016-08-05T08:26:14Z</dcterms:created>
  <dcterms:modified xsi:type="dcterms:W3CDTF">2016-08-08T08:14:06Z</dcterms:modified>
</cp:coreProperties>
</file>