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6\švarc\8_26\"/>
    </mc:Choice>
  </mc:AlternateContent>
  <xr:revisionPtr revIDLastSave="0" documentId="13_ncr:1_{F609CD28-CC40-4AE9-9578-E9C7B094D215}" xr6:coauthVersionLast="47" xr6:coauthVersionMax="47" xr10:uidLastSave="{00000000-0000-0000-0000-000000000000}"/>
  <bookViews>
    <workbookView xWindow="-120" yWindow="-120" windowWidth="29040" windowHeight="15720" tabRatio="762" xr2:uid="{DF6D4918-C083-4EDB-B027-061DFE16D988}"/>
  </bookViews>
  <sheets>
    <sheet name="a) okamžité loterie" sheetId="8" r:id="rId1"/>
    <sheet name="b) rychlé loterie" sheetId="10" r:id="rId2"/>
    <sheet name="c) běžné loterie" sheetId="11" r:id="rId3"/>
    <sheet name="d) běžné kursové sázky" sheetId="9" r:id="rId4"/>
    <sheet name="e) živé kursové sázky" sheetId="12" r:id="rId5"/>
    <sheet name="h) technické hry" sheetId="6" r:id="rId6"/>
    <sheet name="i) živé hry" sheetId="7" r:id="rId7"/>
  </sheets>
  <definedNames>
    <definedName name="_xlnm.Print_Area" localSheetId="0">'a) okamžité loterie'!$A$1:$O$26</definedName>
    <definedName name="_xlnm.Print_Area" localSheetId="1">'b) rychlé loterie'!$A$1:$O$21</definedName>
    <definedName name="_xlnm.Print_Area" localSheetId="2">'c) běžné loterie'!$A$1:$O$23</definedName>
    <definedName name="_xlnm.Print_Area" localSheetId="3">'d) běžné kursové sázky'!$A$1:$O$28</definedName>
    <definedName name="_xlnm.Print_Area" localSheetId="4">'e) živé kursové sázky'!$A$1:$O$15</definedName>
    <definedName name="_xlnm.Print_Area" localSheetId="5">'h) technické hry'!$A$1:$O$33</definedName>
    <definedName name="_xlnm.Print_Area" localSheetId="6">'i) živé hry'!$A$1:$O$25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2" l="1"/>
  <c r="F15" i="12"/>
  <c r="E15" i="12"/>
  <c r="D15" i="12"/>
  <c r="C15" i="12"/>
  <c r="G23" i="11" l="1"/>
  <c r="F23" i="11"/>
  <c r="E23" i="11"/>
  <c r="D23" i="11"/>
  <c r="C23" i="11"/>
  <c r="G11" i="11"/>
  <c r="F11" i="11"/>
  <c r="E11" i="11"/>
  <c r="D11" i="11"/>
  <c r="C11" i="11"/>
  <c r="G21" i="10"/>
  <c r="F21" i="10"/>
  <c r="E21" i="10"/>
  <c r="D21" i="10"/>
  <c r="C21" i="10"/>
  <c r="G10" i="10"/>
  <c r="F10" i="10"/>
  <c r="E10" i="10"/>
  <c r="D10" i="10"/>
  <c r="C10" i="10"/>
  <c r="C14" i="8"/>
  <c r="D14" i="8"/>
  <c r="E14" i="8"/>
  <c r="F14" i="8"/>
  <c r="G14" i="8"/>
  <c r="G26" i="8"/>
  <c r="G28" i="9"/>
  <c r="G16" i="9"/>
  <c r="G33" i="6"/>
  <c r="G25" i="7"/>
  <c r="F25" i="7"/>
  <c r="F33" i="6"/>
  <c r="F28" i="9"/>
  <c r="F16" i="9"/>
  <c r="F26" i="8"/>
  <c r="E25" i="7"/>
  <c r="D25" i="7"/>
  <c r="C25" i="7"/>
  <c r="E26" i="8"/>
  <c r="D26" i="8"/>
  <c r="C26" i="8"/>
  <c r="E28" i="9"/>
  <c r="E16" i="9"/>
  <c r="E33" i="6"/>
  <c r="D33" i="6" l="1"/>
  <c r="C16" i="9"/>
  <c r="D16" i="9"/>
  <c r="C28" i="9"/>
  <c r="D28" i="9"/>
  <c r="C33" i="6"/>
</calcChain>
</file>

<file path=xl/sharedStrings.xml><?xml version="1.0" encoding="utf-8"?>
<sst xmlns="http://schemas.openxmlformats.org/spreadsheetml/2006/main" count="110" uniqueCount="20">
  <si>
    <t>Provozovatel</t>
  </si>
  <si>
    <t>celkem</t>
  </si>
  <si>
    <t>Q2/2025</t>
  </si>
  <si>
    <t>Q3/2025</t>
  </si>
  <si>
    <t>Q4/2025</t>
  </si>
  <si>
    <t>Q1/2026</t>
  </si>
  <si>
    <t>Přehled čtvrtletních dílčích daní z hazardních her jednotlivých provozovatelů</t>
  </si>
  <si>
    <r>
      <rPr>
        <b/>
        <sz val="11"/>
        <color rgb="FF0070C0"/>
        <rFont val="Calibri"/>
        <family val="2"/>
        <charset val="238"/>
        <scheme val="minor"/>
      </rPr>
      <t xml:space="preserve">okamžitých loterií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</si>
  <si>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okamžitých loterií </t>
    </r>
    <r>
      <rPr>
        <b/>
        <sz val="11"/>
        <color rgb="FFC65911"/>
        <rFont val="Calibri"/>
        <family val="2"/>
        <charset val="238"/>
        <scheme val="minor"/>
      </rPr>
      <t>neprovozovaných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</si>
  <si>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rychlých loterií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</si>
  <si>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rychlých loterií </t>
    </r>
    <r>
      <rPr>
        <b/>
        <sz val="11"/>
        <color rgb="FFC65911"/>
        <rFont val="Calibri"/>
        <family val="2"/>
        <charset val="238"/>
        <scheme val="minor"/>
      </rPr>
      <t>neprovozovaných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</si>
  <si>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běžných loterií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</si>
  <si>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běžných loterií </t>
    </r>
    <r>
      <rPr>
        <b/>
        <sz val="11"/>
        <color rgb="FFC65911"/>
        <rFont val="Calibri"/>
        <family val="2"/>
        <charset val="238"/>
        <scheme val="minor"/>
      </rPr>
      <t>neprovozovaných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</si>
  <si>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běžných kursových sázek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</si>
  <si>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běžných kursových sázek </t>
    </r>
    <r>
      <rPr>
        <b/>
        <sz val="11"/>
        <color rgb="FFC65911"/>
        <rFont val="Calibri"/>
        <family val="2"/>
        <charset val="238"/>
        <scheme val="minor"/>
      </rPr>
      <t>neprovozovaných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</si>
  <si>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živých kursových sázek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</si>
  <si>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živých her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 </t>
    </r>
  </si>
  <si>
    <r>
      <rPr>
        <b/>
        <sz val="11"/>
        <color rgb="FF0070C0"/>
        <rFont val="Calibri"/>
        <family val="2"/>
        <charset val="238"/>
        <scheme val="minor"/>
      </rPr>
      <t xml:space="preserve">technických her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 </t>
    </r>
  </si>
  <si>
    <t>Q2/2026</t>
  </si>
  <si>
    <t>za zdaňovací období 2. čtvrtletí 2025 až 2.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</si>
</sst>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C659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vertical="center"/>
    </xf>
    <xf numFmtId="164" fontId="5" fillId="0" borderId="11" xfId="0" applyNumberFormat="1" applyFont="1" applyBorder="1" applyAlignment="1">
      <alignment vertical="center"/>
    </xf>
    <xf numFmtId="164" fontId="5" fillId="0" borderId="12" xfId="0" applyNumberFormat="1" applyFont="1" applyBorder="1" applyAlignment="1">
      <alignment vertical="center"/>
    </xf>
    <xf numFmtId="49" fontId="4" fillId="0" borderId="1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4" fontId="5" fillId="0" borderId="14" xfId="0" applyNumberFormat="1" applyFont="1" applyBorder="1" applyAlignment="1">
      <alignment vertical="center"/>
    </xf>
    <xf numFmtId="164" fontId="5" fillId="0" borderId="15" xfId="0" applyNumberFormat="1" applyFont="1" applyBorder="1" applyAlignment="1">
      <alignment vertical="center"/>
    </xf>
    <xf numFmtId="49" fontId="4" fillId="0" borderId="17" xfId="0" applyNumberFormat="1" applyFont="1" applyBorder="1" applyAlignment="1">
      <alignment horizontal="center" vertical="center"/>
    </xf>
    <xf numFmtId="164" fontId="5" fillId="0" borderId="18" xfId="0" applyNumberFormat="1" applyFont="1" applyBorder="1" applyAlignment="1">
      <alignment vertical="center"/>
    </xf>
    <xf numFmtId="164" fontId="5" fillId="0" borderId="19" xfId="0" applyNumberFormat="1" applyFont="1" applyBorder="1" applyAlignment="1">
      <alignment vertical="center"/>
    </xf>
    <xf numFmtId="164" fontId="5" fillId="0" borderId="20" xfId="0" applyNumberFormat="1" applyFont="1" applyBorder="1" applyAlignment="1">
      <alignment vertical="center"/>
    </xf>
    <xf numFmtId="164" fontId="5" fillId="0" borderId="21" xfId="0" applyNumberFormat="1" applyFont="1" applyBorder="1" applyAlignment="1">
      <alignment vertical="center"/>
    </xf>
    <xf numFmtId="49" fontId="4" fillId="0" borderId="22" xfId="0" applyNumberFormat="1" applyFont="1" applyBorder="1" applyAlignment="1">
      <alignment horizontal="center" vertical="center"/>
    </xf>
    <xf numFmtId="164" fontId="5" fillId="0" borderId="23" xfId="0" applyNumberFormat="1" applyFont="1" applyBorder="1" applyAlignment="1">
      <alignment vertical="center"/>
    </xf>
    <xf numFmtId="164" fontId="5" fillId="0" borderId="24" xfId="0" applyNumberFormat="1" applyFont="1" applyBorder="1" applyAlignment="1">
      <alignment vertical="center"/>
    </xf>
    <xf numFmtId="164" fontId="5" fillId="0" borderId="25" xfId="0" applyNumberFormat="1" applyFont="1" applyBorder="1" applyAlignment="1">
      <alignment vertical="center"/>
    </xf>
    <xf numFmtId="164" fontId="5" fillId="0" borderId="16" xfId="0" applyNumberFormat="1" applyFont="1" applyBorder="1" applyAlignment="1">
      <alignment vertical="center"/>
    </xf>
    <xf numFmtId="164" fontId="5" fillId="0" borderId="26" xfId="0" applyNumberFormat="1" applyFont="1" applyBorder="1" applyAlignment="1">
      <alignment vertical="center"/>
    </xf>
    <xf numFmtId="164" fontId="5" fillId="0" borderId="27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4" fontId="0" fillId="0" borderId="0" xfId="0" applyNumberFormat="1" applyAlignment="1">
      <alignment vertical="center"/>
    </xf>
  </cellXfs>
  <cellStyles count="1">
    <cellStyle name="Normální" xfId="0" builtinId="0"/>
  </cellStyles>
  <dxfs count="27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65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CFAE-88F3-4D9C-8B5E-969C59C248B7}">
  <dimension ref="B2:I29"/>
  <sheetViews>
    <sheetView showGridLines="0" tabSelected="1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x14ac:dyDescent="0.25">
      <c r="B2" s="33" t="s">
        <v>6</v>
      </c>
      <c r="C2" s="32"/>
      <c r="D2" s="32"/>
      <c r="E2" s="32"/>
      <c r="F2" s="32"/>
      <c r="G2" s="32"/>
      <c r="H2" s="32"/>
      <c r="I2" s="32"/>
    </row>
    <row r="3" spans="2:9" x14ac:dyDescent="0.25">
      <c r="B3" s="33" t="s">
        <v>7</v>
      </c>
      <c r="C3" s="32"/>
      <c r="D3" s="32"/>
      <c r="E3" s="32"/>
      <c r="F3" s="32"/>
      <c r="G3" s="32"/>
      <c r="H3" s="32"/>
      <c r="I3" s="32"/>
    </row>
    <row r="4" spans="2:9" ht="15.75" thickBot="1" x14ac:dyDescent="0.3">
      <c r="B4" s="33" t="s">
        <v>19</v>
      </c>
      <c r="C4" s="32"/>
      <c r="D4" s="32"/>
      <c r="E4" s="32"/>
      <c r="F4" s="32"/>
      <c r="G4" s="32"/>
      <c r="H4" s="32"/>
      <c r="I4" s="32"/>
    </row>
    <row r="5" spans="2:9" ht="15.75" thickBot="1" x14ac:dyDescent="0.3">
      <c r="B5" s="2" t="s">
        <v>0</v>
      </c>
      <c r="C5" s="11" t="s">
        <v>2</v>
      </c>
      <c r="D5" s="25" t="s">
        <v>3</v>
      </c>
      <c r="E5" s="25" t="s">
        <v>4</v>
      </c>
      <c r="F5" s="25" t="s">
        <v>5</v>
      </c>
      <c r="G5" s="20" t="s">
        <v>18</v>
      </c>
    </row>
    <row r="6" spans="2:9" x14ac:dyDescent="0.25">
      <c r="B6" s="3">
        <v>1</v>
      </c>
      <c r="C6" s="12"/>
      <c r="D6" s="26"/>
      <c r="E6" s="26"/>
      <c r="F6" s="26">
        <v>37520</v>
      </c>
      <c r="G6" s="21">
        <v>128275</v>
      </c>
    </row>
    <row r="7" spans="2:9" x14ac:dyDescent="0.25">
      <c r="B7" s="4">
        <v>2</v>
      </c>
      <c r="C7" s="13"/>
      <c r="D7" s="27"/>
      <c r="E7" s="27"/>
      <c r="F7" s="27">
        <v>42700</v>
      </c>
      <c r="G7" s="22">
        <v>64820</v>
      </c>
    </row>
    <row r="8" spans="2:9" x14ac:dyDescent="0.25">
      <c r="B8" s="4">
        <v>3</v>
      </c>
      <c r="C8" s="13">
        <v>182630</v>
      </c>
      <c r="D8" s="27">
        <v>358995</v>
      </c>
      <c r="E8" s="27">
        <v>286965</v>
      </c>
      <c r="F8" s="27">
        <v>111615</v>
      </c>
      <c r="G8" s="22">
        <v>371035</v>
      </c>
    </row>
    <row r="9" spans="2:9" x14ac:dyDescent="0.25">
      <c r="B9" s="4">
        <v>4</v>
      </c>
      <c r="C9" s="13">
        <v>47005980</v>
      </c>
      <c r="D9" s="27">
        <v>42040705</v>
      </c>
      <c r="E9" s="27">
        <v>58910145</v>
      </c>
      <c r="F9" s="27">
        <v>54489400</v>
      </c>
      <c r="G9" s="22">
        <v>48229790</v>
      </c>
    </row>
    <row r="10" spans="2:9" x14ac:dyDescent="0.25">
      <c r="B10" s="4">
        <v>5</v>
      </c>
      <c r="C10" s="13">
        <v>2290330</v>
      </c>
      <c r="D10" s="27">
        <v>2329600</v>
      </c>
      <c r="E10" s="27">
        <v>4075365</v>
      </c>
      <c r="F10" s="27">
        <v>4238640</v>
      </c>
      <c r="G10" s="22">
        <v>3677695</v>
      </c>
    </row>
    <row r="11" spans="2:9" x14ac:dyDescent="0.25">
      <c r="B11" s="4">
        <v>6</v>
      </c>
      <c r="C11" s="13">
        <v>2913015</v>
      </c>
      <c r="D11" s="27">
        <v>3241700</v>
      </c>
      <c r="E11" s="27">
        <v>3751790</v>
      </c>
      <c r="F11" s="27">
        <v>3217725</v>
      </c>
      <c r="G11" s="22">
        <v>2619330</v>
      </c>
    </row>
    <row r="12" spans="2:9" x14ac:dyDescent="0.25">
      <c r="B12" s="4">
        <v>7</v>
      </c>
      <c r="C12" s="13">
        <v>620935</v>
      </c>
      <c r="D12" s="27">
        <v>736365</v>
      </c>
      <c r="E12" s="27">
        <v>1050840</v>
      </c>
      <c r="F12" s="27">
        <v>776405</v>
      </c>
      <c r="G12" s="22">
        <v>838880</v>
      </c>
    </row>
    <row r="13" spans="2:9" ht="15.75" thickBot="1" x14ac:dyDescent="0.3">
      <c r="B13" s="4">
        <v>8</v>
      </c>
      <c r="C13" s="13">
        <v>796145</v>
      </c>
      <c r="D13" s="27">
        <v>752045</v>
      </c>
      <c r="E13" s="27">
        <v>890820</v>
      </c>
      <c r="F13" s="27">
        <v>688835</v>
      </c>
      <c r="G13" s="22">
        <v>688520</v>
      </c>
    </row>
    <row r="14" spans="2:9" ht="15.75" thickBot="1" x14ac:dyDescent="0.3">
      <c r="B14" s="2" t="s">
        <v>1</v>
      </c>
      <c r="C14" s="14">
        <f>SUM(C6:C13)</f>
        <v>53809035</v>
      </c>
      <c r="D14" s="29">
        <f>SUM(D6:D13)</f>
        <v>49459410</v>
      </c>
      <c r="E14" s="29">
        <f>SUM(E6:E13)</f>
        <v>68965925</v>
      </c>
      <c r="F14" s="29">
        <f>SUM(F6:F13)</f>
        <v>63602840</v>
      </c>
      <c r="G14" s="24">
        <f>SUM(G6:G13)</f>
        <v>56618345</v>
      </c>
    </row>
    <row r="17" spans="2:9" x14ac:dyDescent="0.25">
      <c r="C17" s="34"/>
      <c r="D17" s="34"/>
      <c r="E17" s="34"/>
      <c r="F17" s="34"/>
      <c r="G17" s="34"/>
    </row>
    <row r="18" spans="2:9" x14ac:dyDescent="0.25">
      <c r="B18" s="33" t="s">
        <v>6</v>
      </c>
      <c r="C18" s="32"/>
      <c r="D18" s="32"/>
      <c r="E18" s="32"/>
      <c r="F18" s="32"/>
      <c r="G18" s="32"/>
      <c r="H18" s="32"/>
      <c r="I18" s="32"/>
    </row>
    <row r="19" spans="2:9" x14ac:dyDescent="0.25">
      <c r="B19" s="33" t="s">
        <v>8</v>
      </c>
      <c r="C19" s="32"/>
      <c r="D19" s="32"/>
      <c r="E19" s="32"/>
      <c r="F19" s="32"/>
      <c r="G19" s="32"/>
      <c r="H19" s="32"/>
      <c r="I19" s="32"/>
    </row>
    <row r="20" spans="2:9" ht="15.75" thickBot="1" x14ac:dyDescent="0.3">
      <c r="B20" s="33" t="s">
        <v>19</v>
      </c>
      <c r="C20" s="32"/>
      <c r="D20" s="32"/>
      <c r="E20" s="32"/>
      <c r="F20" s="32"/>
      <c r="G20" s="32"/>
      <c r="H20" s="32"/>
      <c r="I20" s="32"/>
    </row>
    <row r="21" spans="2:9" ht="15.75" thickBot="1" x14ac:dyDescent="0.3">
      <c r="B21" s="2" t="s">
        <v>0</v>
      </c>
      <c r="C21" s="11" t="s">
        <v>2</v>
      </c>
      <c r="D21" s="25" t="s">
        <v>3</v>
      </c>
      <c r="E21" s="25" t="s">
        <v>4</v>
      </c>
      <c r="F21" s="25" t="s">
        <v>5</v>
      </c>
      <c r="G21" s="20" t="s">
        <v>18</v>
      </c>
    </row>
    <row r="22" spans="2:9" x14ac:dyDescent="0.25">
      <c r="B22" s="3">
        <v>1</v>
      </c>
      <c r="C22" s="12">
        <v>187904745</v>
      </c>
      <c r="D22" s="26">
        <v>194860925</v>
      </c>
      <c r="E22" s="26">
        <v>386922270</v>
      </c>
      <c r="F22" s="26">
        <v>146860700</v>
      </c>
      <c r="G22" s="21">
        <v>206295670</v>
      </c>
    </row>
    <row r="23" spans="2:9" x14ac:dyDescent="0.25">
      <c r="B23" s="4">
        <v>2</v>
      </c>
      <c r="C23" s="13">
        <v>11757165</v>
      </c>
      <c r="D23" s="27">
        <v>29635270</v>
      </c>
      <c r="E23" s="27">
        <v>72147705</v>
      </c>
      <c r="F23" s="27">
        <v>11843090</v>
      </c>
      <c r="G23" s="22">
        <v>26846120</v>
      </c>
    </row>
    <row r="24" spans="2:9" x14ac:dyDescent="0.25">
      <c r="B24" s="4">
        <v>3</v>
      </c>
      <c r="C24" s="13">
        <v>1280370</v>
      </c>
      <c r="D24" s="27">
        <v>1346975</v>
      </c>
      <c r="E24" s="27">
        <v>2677990</v>
      </c>
      <c r="F24" s="27">
        <v>949515</v>
      </c>
      <c r="G24" s="22">
        <v>1286495</v>
      </c>
    </row>
    <row r="25" spans="2:9" ht="15.75" thickBot="1" x14ac:dyDescent="0.3">
      <c r="B25" s="4">
        <v>4</v>
      </c>
      <c r="C25" s="13">
        <v>158025</v>
      </c>
      <c r="D25" s="27">
        <v>126875</v>
      </c>
      <c r="E25" s="27">
        <v>134155</v>
      </c>
      <c r="F25" s="27">
        <v>337925</v>
      </c>
      <c r="G25" s="22">
        <v>267855</v>
      </c>
    </row>
    <row r="26" spans="2:9" ht="15.75" thickBot="1" x14ac:dyDescent="0.3">
      <c r="B26" s="2" t="s">
        <v>1</v>
      </c>
      <c r="C26" s="14">
        <f>SUM(C22:C25)</f>
        <v>201100305</v>
      </c>
      <c r="D26" s="29">
        <f>SUM(D22:D25)</f>
        <v>225970045</v>
      </c>
      <c r="E26" s="29">
        <f>SUM(E22:E25)</f>
        <v>461882120</v>
      </c>
      <c r="F26" s="29">
        <f>SUM(F22:F25)</f>
        <v>159991230</v>
      </c>
      <c r="G26" s="24">
        <f>SUM(G22:G25)</f>
        <v>234696140</v>
      </c>
    </row>
    <row r="29" spans="2:9" x14ac:dyDescent="0.25">
      <c r="C29" s="34"/>
      <c r="D29" s="34"/>
      <c r="E29" s="34"/>
      <c r="F29" s="34"/>
      <c r="G29" s="34"/>
    </row>
  </sheetData>
  <conditionalFormatting sqref="C6:G14 C22:G26">
    <cfRule type="cellIs" dxfId="26" priority="2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88C2A-6331-4EA8-81AE-1AB26884B3E8}">
  <dimension ref="B2:I24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x14ac:dyDescent="0.25">
      <c r="B2" s="33" t="s">
        <v>6</v>
      </c>
      <c r="C2" s="32"/>
      <c r="D2" s="32"/>
      <c r="E2" s="32"/>
      <c r="F2" s="32"/>
      <c r="G2" s="32"/>
      <c r="H2" s="32"/>
      <c r="I2" s="32"/>
    </row>
    <row r="3" spans="2:9" x14ac:dyDescent="0.25">
      <c r="B3" s="33" t="s">
        <v>9</v>
      </c>
      <c r="C3" s="32"/>
      <c r="D3" s="32"/>
      <c r="E3" s="32"/>
      <c r="F3" s="32"/>
      <c r="G3" s="32"/>
      <c r="H3" s="32"/>
      <c r="I3" s="32"/>
    </row>
    <row r="4" spans="2:9" ht="15.75" thickBot="1" x14ac:dyDescent="0.3">
      <c r="B4" s="33" t="s">
        <v>19</v>
      </c>
      <c r="C4" s="32"/>
      <c r="D4" s="32"/>
      <c r="E4" s="32"/>
      <c r="F4" s="32"/>
      <c r="G4" s="32"/>
      <c r="H4" s="32"/>
      <c r="I4" s="32"/>
    </row>
    <row r="5" spans="2:9" ht="15.75" thickBot="1" x14ac:dyDescent="0.3">
      <c r="B5" s="2" t="s">
        <v>0</v>
      </c>
      <c r="C5" s="11" t="s">
        <v>2</v>
      </c>
      <c r="D5" s="25" t="s">
        <v>3</v>
      </c>
      <c r="E5" s="25" t="s">
        <v>4</v>
      </c>
      <c r="F5" s="25" t="s">
        <v>5</v>
      </c>
      <c r="G5" s="20" t="s">
        <v>18</v>
      </c>
    </row>
    <row r="6" spans="2:9" x14ac:dyDescent="0.25">
      <c r="B6" s="3">
        <v>1</v>
      </c>
      <c r="C6" s="12"/>
      <c r="D6" s="26"/>
      <c r="E6" s="26"/>
      <c r="F6" s="26">
        <v>20265</v>
      </c>
      <c r="G6" s="21">
        <v>26670</v>
      </c>
    </row>
    <row r="7" spans="2:9" x14ac:dyDescent="0.25">
      <c r="B7" s="4">
        <v>2</v>
      </c>
      <c r="C7" s="13">
        <v>2964185</v>
      </c>
      <c r="D7" s="27">
        <v>3045245</v>
      </c>
      <c r="E7" s="27">
        <v>3591105</v>
      </c>
      <c r="F7" s="27">
        <v>3294795</v>
      </c>
      <c r="G7" s="22">
        <v>2934960</v>
      </c>
    </row>
    <row r="8" spans="2:9" x14ac:dyDescent="0.25">
      <c r="B8" s="4">
        <v>3</v>
      </c>
      <c r="C8" s="13">
        <v>847245</v>
      </c>
      <c r="D8" s="27">
        <v>1100330</v>
      </c>
      <c r="E8" s="27">
        <v>1125005</v>
      </c>
      <c r="F8" s="27">
        <v>933940</v>
      </c>
      <c r="G8" s="22">
        <v>1217895</v>
      </c>
    </row>
    <row r="9" spans="2:9" ht="15.75" thickBot="1" x14ac:dyDescent="0.3">
      <c r="B9" s="4">
        <v>4</v>
      </c>
      <c r="C9" s="13">
        <v>42105</v>
      </c>
      <c r="D9" s="27">
        <v>133525</v>
      </c>
      <c r="E9" s="27"/>
      <c r="F9" s="27">
        <v>110425</v>
      </c>
      <c r="G9" s="22">
        <v>119035</v>
      </c>
    </row>
    <row r="10" spans="2:9" ht="15.75" thickBot="1" x14ac:dyDescent="0.3">
      <c r="B10" s="2" t="s">
        <v>1</v>
      </c>
      <c r="C10" s="14">
        <f>SUM(C6:C9)</f>
        <v>3853535</v>
      </c>
      <c r="D10" s="29">
        <f>SUM(D6:D9)</f>
        <v>4279100</v>
      </c>
      <c r="E10" s="29">
        <f>SUM(E6:E9)</f>
        <v>4716110</v>
      </c>
      <c r="F10" s="29">
        <f>SUM(F6:F9)</f>
        <v>4359425</v>
      </c>
      <c r="G10" s="24">
        <f>SUM(G6:G9)</f>
        <v>4298560</v>
      </c>
    </row>
    <row r="13" spans="2:9" x14ac:dyDescent="0.25">
      <c r="C13" s="34"/>
      <c r="D13" s="34"/>
      <c r="E13" s="34"/>
      <c r="F13" s="34"/>
      <c r="G13" s="34"/>
    </row>
    <row r="14" spans="2:9" x14ac:dyDescent="0.25">
      <c r="B14" s="33" t="s">
        <v>6</v>
      </c>
      <c r="C14" s="32"/>
      <c r="D14" s="32"/>
      <c r="E14" s="32"/>
      <c r="F14" s="32"/>
      <c r="G14" s="32"/>
      <c r="H14" s="32"/>
      <c r="I14" s="32"/>
    </row>
    <row r="15" spans="2:9" x14ac:dyDescent="0.25">
      <c r="B15" s="33" t="s">
        <v>10</v>
      </c>
      <c r="C15" s="32"/>
      <c r="D15" s="32"/>
      <c r="E15" s="32"/>
      <c r="F15" s="32"/>
      <c r="G15" s="32"/>
      <c r="H15" s="32"/>
      <c r="I15" s="32"/>
    </row>
    <row r="16" spans="2:9" ht="15.75" thickBot="1" x14ac:dyDescent="0.3">
      <c r="B16" s="33" t="s">
        <v>19</v>
      </c>
      <c r="C16" s="32"/>
      <c r="D16" s="32"/>
      <c r="E16" s="32"/>
      <c r="F16" s="32"/>
      <c r="G16" s="32"/>
      <c r="H16" s="32"/>
      <c r="I16" s="32"/>
    </row>
    <row r="17" spans="2:7" ht="15.75" thickBot="1" x14ac:dyDescent="0.3">
      <c r="B17" s="2" t="s">
        <v>0</v>
      </c>
      <c r="C17" s="11" t="s">
        <v>2</v>
      </c>
      <c r="D17" s="25" t="s">
        <v>3</v>
      </c>
      <c r="E17" s="25" t="s">
        <v>4</v>
      </c>
      <c r="F17" s="25" t="s">
        <v>5</v>
      </c>
      <c r="G17" s="20" t="s">
        <v>18</v>
      </c>
    </row>
    <row r="18" spans="2:7" x14ac:dyDescent="0.25">
      <c r="B18" s="3">
        <v>1</v>
      </c>
      <c r="C18" s="12">
        <v>11388300</v>
      </c>
      <c r="D18" s="26">
        <v>12082385</v>
      </c>
      <c r="E18" s="26">
        <v>11691540</v>
      </c>
      <c r="F18" s="26">
        <v>12669160</v>
      </c>
      <c r="G18" s="21">
        <v>12201735</v>
      </c>
    </row>
    <row r="19" spans="2:7" x14ac:dyDescent="0.25">
      <c r="B19" s="4">
        <v>2</v>
      </c>
      <c r="C19" s="13">
        <v>14476420</v>
      </c>
      <c r="D19" s="27">
        <v>13964300</v>
      </c>
      <c r="E19" s="27">
        <v>13294645</v>
      </c>
      <c r="F19" s="27">
        <v>13948410</v>
      </c>
      <c r="G19" s="22">
        <v>13803055</v>
      </c>
    </row>
    <row r="20" spans="2:7" ht="15.75" thickBot="1" x14ac:dyDescent="0.3">
      <c r="B20" s="4">
        <v>3</v>
      </c>
      <c r="C20" s="13">
        <v>6628510</v>
      </c>
      <c r="D20" s="27">
        <v>7952490</v>
      </c>
      <c r="E20" s="27">
        <v>8193255</v>
      </c>
      <c r="F20" s="27">
        <v>7805035</v>
      </c>
      <c r="G20" s="22">
        <v>6683040</v>
      </c>
    </row>
    <row r="21" spans="2:7" ht="15.75" thickBot="1" x14ac:dyDescent="0.3">
      <c r="B21" s="2" t="s">
        <v>1</v>
      </c>
      <c r="C21" s="14">
        <f>SUM(C18:C20)</f>
        <v>32493230</v>
      </c>
      <c r="D21" s="29">
        <f>SUM(D18:D20)</f>
        <v>33999175</v>
      </c>
      <c r="E21" s="29">
        <f>SUM(E18:E20)</f>
        <v>33179440</v>
      </c>
      <c r="F21" s="29">
        <f>SUM(F18:F20)</f>
        <v>34422605</v>
      </c>
      <c r="G21" s="24">
        <f>SUM(G18:G20)</f>
        <v>32687830</v>
      </c>
    </row>
    <row r="24" spans="2:7" x14ac:dyDescent="0.25">
      <c r="C24" s="34"/>
      <c r="D24" s="34"/>
      <c r="E24" s="34"/>
      <c r="F24" s="34"/>
      <c r="G24" s="34"/>
    </row>
  </sheetData>
  <conditionalFormatting sqref="C6:G10 C18:G21">
    <cfRule type="cellIs" dxfId="25" priority="2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F6C14-4E17-4659-B3A6-E2F07AFA4DF0}">
  <dimension ref="B2:I26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x14ac:dyDescent="0.25">
      <c r="B2" s="33" t="s">
        <v>6</v>
      </c>
      <c r="C2" s="32"/>
      <c r="D2" s="32"/>
      <c r="E2" s="32"/>
      <c r="F2" s="32"/>
      <c r="G2" s="32"/>
      <c r="H2" s="32"/>
      <c r="I2" s="32"/>
    </row>
    <row r="3" spans="2:9" x14ac:dyDescent="0.25">
      <c r="B3" s="33" t="s">
        <v>11</v>
      </c>
      <c r="C3" s="32"/>
      <c r="D3" s="32"/>
      <c r="E3" s="32"/>
      <c r="F3" s="32"/>
      <c r="G3" s="32"/>
      <c r="H3" s="32"/>
      <c r="I3" s="32"/>
    </row>
    <row r="4" spans="2:9" ht="15.75" thickBot="1" x14ac:dyDescent="0.3">
      <c r="B4" s="33" t="s">
        <v>19</v>
      </c>
      <c r="C4" s="32"/>
      <c r="D4" s="32"/>
      <c r="E4" s="32"/>
      <c r="F4" s="32"/>
      <c r="G4" s="32"/>
      <c r="H4" s="32"/>
      <c r="I4" s="32"/>
    </row>
    <row r="5" spans="2:9" ht="15.75" thickBot="1" x14ac:dyDescent="0.3">
      <c r="B5" s="2" t="s">
        <v>0</v>
      </c>
      <c r="C5" s="11" t="s">
        <v>2</v>
      </c>
      <c r="D5" s="25" t="s">
        <v>3</v>
      </c>
      <c r="E5" s="25" t="s">
        <v>4</v>
      </c>
      <c r="F5" s="25" t="s">
        <v>5</v>
      </c>
      <c r="G5" s="20" t="s">
        <v>18</v>
      </c>
    </row>
    <row r="6" spans="2:9" x14ac:dyDescent="0.25">
      <c r="B6" s="3">
        <v>1</v>
      </c>
      <c r="C6" s="12">
        <v>135708580</v>
      </c>
      <c r="D6" s="26">
        <v>204261330</v>
      </c>
      <c r="E6" s="26">
        <v>249421340</v>
      </c>
      <c r="F6" s="26">
        <v>220705835</v>
      </c>
      <c r="G6" s="21">
        <v>192895185</v>
      </c>
    </row>
    <row r="7" spans="2:9" x14ac:dyDescent="0.25">
      <c r="B7" s="4">
        <v>2</v>
      </c>
      <c r="C7" s="13">
        <v>9609390</v>
      </c>
      <c r="D7" s="27">
        <v>11203430</v>
      </c>
      <c r="E7" s="27">
        <v>8327725</v>
      </c>
      <c r="F7" s="27">
        <v>13125315</v>
      </c>
      <c r="G7" s="22">
        <v>12991335</v>
      </c>
    </row>
    <row r="8" spans="2:9" x14ac:dyDescent="0.25">
      <c r="B8" s="4">
        <v>3</v>
      </c>
      <c r="C8" s="13">
        <v>4446750</v>
      </c>
      <c r="D8" s="27">
        <v>5209365</v>
      </c>
      <c r="E8" s="27">
        <v>3458420</v>
      </c>
      <c r="F8" s="27">
        <v>5857390</v>
      </c>
      <c r="G8" s="22">
        <v>5896100</v>
      </c>
    </row>
    <row r="9" spans="2:9" x14ac:dyDescent="0.25">
      <c r="B9" s="4">
        <v>4</v>
      </c>
      <c r="C9" s="13">
        <v>1109150</v>
      </c>
      <c r="D9" s="27">
        <v>1277185</v>
      </c>
      <c r="E9" s="27">
        <v>805560</v>
      </c>
      <c r="F9" s="27">
        <v>1271375</v>
      </c>
      <c r="G9" s="22">
        <v>1280510</v>
      </c>
    </row>
    <row r="10" spans="2:9" ht="15.75" thickBot="1" x14ac:dyDescent="0.3">
      <c r="B10" s="4">
        <v>5</v>
      </c>
      <c r="C10" s="13">
        <v>345660</v>
      </c>
      <c r="D10" s="27">
        <v>444185</v>
      </c>
      <c r="E10" s="27">
        <v>172130</v>
      </c>
      <c r="F10" s="27">
        <v>449715</v>
      </c>
      <c r="G10" s="22">
        <v>535045</v>
      </c>
    </row>
    <row r="11" spans="2:9" ht="15.75" thickBot="1" x14ac:dyDescent="0.3">
      <c r="B11" s="2" t="s">
        <v>1</v>
      </c>
      <c r="C11" s="14">
        <f>SUM(C6:C10)</f>
        <v>151219530</v>
      </c>
      <c r="D11" s="29">
        <f>SUM(D6:D10)</f>
        <v>222395495</v>
      </c>
      <c r="E11" s="29">
        <f>SUM(E6:E10)</f>
        <v>262185175</v>
      </c>
      <c r="F11" s="29">
        <f>SUM(F6:F10)</f>
        <v>241409630</v>
      </c>
      <c r="G11" s="24">
        <f>SUM(G6:G10)</f>
        <v>213598175</v>
      </c>
    </row>
    <row r="14" spans="2:9" x14ac:dyDescent="0.25">
      <c r="C14" s="34"/>
      <c r="D14" s="34"/>
      <c r="E14" s="34"/>
      <c r="F14" s="34"/>
      <c r="G14" s="34"/>
    </row>
    <row r="15" spans="2:9" x14ac:dyDescent="0.25">
      <c r="B15" s="33" t="s">
        <v>6</v>
      </c>
      <c r="C15" s="32"/>
      <c r="D15" s="32"/>
      <c r="E15" s="32"/>
      <c r="F15" s="32"/>
      <c r="G15" s="32"/>
      <c r="H15" s="32"/>
      <c r="I15" s="32"/>
    </row>
    <row r="16" spans="2:9" x14ac:dyDescent="0.25">
      <c r="B16" s="33" t="s">
        <v>12</v>
      </c>
      <c r="C16" s="32"/>
      <c r="D16" s="32"/>
      <c r="E16" s="32"/>
      <c r="F16" s="32"/>
      <c r="G16" s="32"/>
      <c r="H16" s="32"/>
      <c r="I16" s="32"/>
    </row>
    <row r="17" spans="2:9" ht="15.75" thickBot="1" x14ac:dyDescent="0.3">
      <c r="B17" s="33" t="s">
        <v>19</v>
      </c>
      <c r="C17" s="32"/>
      <c r="D17" s="32"/>
      <c r="E17" s="32"/>
      <c r="F17" s="32"/>
      <c r="G17" s="32"/>
      <c r="H17" s="32"/>
      <c r="I17" s="32"/>
    </row>
    <row r="18" spans="2:9" ht="15.75" thickBot="1" x14ac:dyDescent="0.3">
      <c r="B18" s="2" t="s">
        <v>0</v>
      </c>
      <c r="C18" s="11" t="s">
        <v>2</v>
      </c>
      <c r="D18" s="25" t="s">
        <v>3</v>
      </c>
      <c r="E18" s="25" t="s">
        <v>4</v>
      </c>
      <c r="F18" s="25" t="s">
        <v>5</v>
      </c>
      <c r="G18" s="20" t="s">
        <v>18</v>
      </c>
    </row>
    <row r="19" spans="2:9" x14ac:dyDescent="0.25">
      <c r="B19" s="3">
        <v>1</v>
      </c>
      <c r="C19" s="12"/>
      <c r="D19" s="26">
        <v>183155</v>
      </c>
      <c r="E19" s="26"/>
      <c r="F19" s="26"/>
      <c r="G19" s="21"/>
    </row>
    <row r="20" spans="2:9" x14ac:dyDescent="0.25">
      <c r="B20" s="4">
        <v>2</v>
      </c>
      <c r="C20" s="13">
        <v>446450550</v>
      </c>
      <c r="D20" s="27">
        <v>452237730</v>
      </c>
      <c r="E20" s="27">
        <v>513232755</v>
      </c>
      <c r="F20" s="27">
        <v>347066335</v>
      </c>
      <c r="G20" s="22">
        <v>266945035</v>
      </c>
    </row>
    <row r="21" spans="2:9" x14ac:dyDescent="0.25">
      <c r="B21" s="4">
        <v>3</v>
      </c>
      <c r="C21" s="13">
        <v>32886980</v>
      </c>
      <c r="D21" s="27">
        <v>38119340</v>
      </c>
      <c r="E21" s="27">
        <v>24914855</v>
      </c>
      <c r="F21" s="27">
        <v>39592175</v>
      </c>
      <c r="G21" s="22">
        <v>36598695</v>
      </c>
    </row>
    <row r="22" spans="2:9" ht="15.75" thickBot="1" x14ac:dyDescent="0.3">
      <c r="B22" s="4">
        <v>4</v>
      </c>
      <c r="C22" s="13">
        <v>359065</v>
      </c>
      <c r="D22" s="27">
        <v>949095</v>
      </c>
      <c r="E22" s="27">
        <v>626045</v>
      </c>
      <c r="F22" s="27">
        <v>932365</v>
      </c>
      <c r="G22" s="22">
        <v>822430</v>
      </c>
    </row>
    <row r="23" spans="2:9" ht="15.75" thickBot="1" x14ac:dyDescent="0.3">
      <c r="B23" s="2" t="s">
        <v>1</v>
      </c>
      <c r="C23" s="14">
        <f>SUM(C19:C22)</f>
        <v>479696595</v>
      </c>
      <c r="D23" s="29">
        <f>SUM(D19:D22)</f>
        <v>491489320</v>
      </c>
      <c r="E23" s="29">
        <f>SUM(E19:E22)</f>
        <v>538773655</v>
      </c>
      <c r="F23" s="29">
        <f>SUM(F19:F22)</f>
        <v>387590875</v>
      </c>
      <c r="G23" s="24">
        <f>SUM(G19:G22)</f>
        <v>304366160</v>
      </c>
    </row>
    <row r="26" spans="2:9" x14ac:dyDescent="0.25">
      <c r="C26" s="34"/>
      <c r="D26" s="34"/>
      <c r="E26" s="34"/>
      <c r="F26" s="34"/>
      <c r="G26" s="34"/>
    </row>
  </sheetData>
  <conditionalFormatting sqref="C6:G11 C19:G23">
    <cfRule type="cellIs" dxfId="24" priority="2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16B6-6CDD-4011-AA2A-5930F17639E1}">
  <dimension ref="B2:I31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x14ac:dyDescent="0.25">
      <c r="B2" s="33" t="s">
        <v>6</v>
      </c>
      <c r="C2" s="32"/>
      <c r="D2" s="32"/>
      <c r="E2" s="32"/>
      <c r="F2" s="32"/>
      <c r="G2" s="32"/>
      <c r="H2" s="32"/>
      <c r="I2" s="32"/>
    </row>
    <row r="3" spans="2:9" x14ac:dyDescent="0.25">
      <c r="B3" s="33" t="s">
        <v>13</v>
      </c>
      <c r="C3" s="32"/>
      <c r="D3" s="32"/>
      <c r="E3" s="32"/>
      <c r="F3" s="32"/>
      <c r="G3" s="32"/>
      <c r="H3" s="32"/>
      <c r="I3" s="32"/>
    </row>
    <row r="4" spans="2:9" ht="15.75" thickBot="1" x14ac:dyDescent="0.3">
      <c r="B4" s="33" t="s">
        <v>19</v>
      </c>
      <c r="C4" s="32"/>
      <c r="D4" s="32"/>
      <c r="E4" s="32"/>
      <c r="F4" s="32"/>
      <c r="G4" s="32"/>
      <c r="H4" s="32"/>
      <c r="I4" s="32"/>
    </row>
    <row r="5" spans="2:9" ht="15.75" thickBot="1" x14ac:dyDescent="0.3">
      <c r="B5" s="2" t="s">
        <v>0</v>
      </c>
      <c r="C5" s="15" t="s">
        <v>2</v>
      </c>
      <c r="D5" s="25" t="s">
        <v>3</v>
      </c>
      <c r="E5" s="25" t="s">
        <v>4</v>
      </c>
      <c r="F5" s="25" t="s">
        <v>5</v>
      </c>
      <c r="G5" s="20" t="s">
        <v>18</v>
      </c>
    </row>
    <row r="6" spans="2:9" x14ac:dyDescent="0.25">
      <c r="B6" s="6">
        <v>1</v>
      </c>
      <c r="C6" s="16">
        <v>635580</v>
      </c>
      <c r="D6" s="26">
        <v>1443810</v>
      </c>
      <c r="E6" s="26"/>
      <c r="F6" s="26">
        <v>591330</v>
      </c>
      <c r="G6" s="21">
        <v>877950</v>
      </c>
    </row>
    <row r="7" spans="2:9" x14ac:dyDescent="0.25">
      <c r="B7" s="7">
        <v>2</v>
      </c>
      <c r="C7" s="17"/>
      <c r="D7" s="27">
        <v>258750</v>
      </c>
      <c r="E7" s="27">
        <v>568890</v>
      </c>
      <c r="F7" s="27">
        <v>505770</v>
      </c>
      <c r="G7" s="22">
        <v>472470</v>
      </c>
    </row>
    <row r="8" spans="2:9" x14ac:dyDescent="0.25">
      <c r="B8" s="7">
        <v>3</v>
      </c>
      <c r="C8" s="17">
        <v>63000</v>
      </c>
      <c r="D8" s="27">
        <v>793020</v>
      </c>
      <c r="E8" s="27">
        <v>893670</v>
      </c>
      <c r="F8" s="27">
        <v>480660</v>
      </c>
      <c r="G8" s="22">
        <v>1739790</v>
      </c>
    </row>
    <row r="9" spans="2:9" x14ac:dyDescent="0.25">
      <c r="B9" s="7">
        <v>4</v>
      </c>
      <c r="C9" s="17">
        <v>5741490</v>
      </c>
      <c r="D9" s="27">
        <v>5879160</v>
      </c>
      <c r="E9" s="27">
        <v>7262430</v>
      </c>
      <c r="F9" s="27">
        <v>6416940</v>
      </c>
      <c r="G9" s="22">
        <v>9324990</v>
      </c>
    </row>
    <row r="10" spans="2:9" x14ac:dyDescent="0.25">
      <c r="B10" s="7">
        <v>5</v>
      </c>
      <c r="C10" s="17">
        <v>168480</v>
      </c>
      <c r="D10" s="27">
        <v>440640</v>
      </c>
      <c r="E10" s="27">
        <v>389880</v>
      </c>
      <c r="F10" s="27"/>
      <c r="G10" s="22">
        <v>201120</v>
      </c>
    </row>
    <row r="11" spans="2:9" x14ac:dyDescent="0.25">
      <c r="B11" s="8">
        <v>6</v>
      </c>
      <c r="C11" s="17">
        <v>290841240</v>
      </c>
      <c r="D11" s="27">
        <v>257679480</v>
      </c>
      <c r="E11" s="27">
        <v>329638620</v>
      </c>
      <c r="F11" s="27">
        <v>288680580</v>
      </c>
      <c r="G11" s="22">
        <v>331274040</v>
      </c>
    </row>
    <row r="12" spans="2:9" x14ac:dyDescent="0.25">
      <c r="B12" s="8">
        <v>7</v>
      </c>
      <c r="C12" s="17">
        <v>54997710</v>
      </c>
      <c r="D12" s="27">
        <v>52131210</v>
      </c>
      <c r="E12" s="27">
        <v>71552250</v>
      </c>
      <c r="F12" s="27">
        <v>64552890</v>
      </c>
      <c r="G12" s="22">
        <v>67757580</v>
      </c>
    </row>
    <row r="13" spans="2:9" x14ac:dyDescent="0.25">
      <c r="B13" s="8">
        <v>8</v>
      </c>
      <c r="C13" s="17">
        <v>184828320</v>
      </c>
      <c r="D13" s="27">
        <v>174063750</v>
      </c>
      <c r="E13" s="27">
        <v>201475590</v>
      </c>
      <c r="F13" s="27">
        <v>188447190</v>
      </c>
      <c r="G13" s="22">
        <v>80547990</v>
      </c>
    </row>
    <row r="14" spans="2:9" x14ac:dyDescent="0.25">
      <c r="B14" s="7">
        <v>9</v>
      </c>
      <c r="C14" s="17">
        <v>726210</v>
      </c>
      <c r="D14" s="27">
        <v>342240</v>
      </c>
      <c r="E14" s="27">
        <v>355110</v>
      </c>
      <c r="F14" s="27">
        <v>168330</v>
      </c>
      <c r="G14" s="22">
        <v>232710</v>
      </c>
    </row>
    <row r="15" spans="2:9" ht="15.75" thickBot="1" x14ac:dyDescent="0.3">
      <c r="B15" s="7">
        <v>10</v>
      </c>
      <c r="C15" s="17">
        <v>14404890</v>
      </c>
      <c r="D15" s="27">
        <v>2829120</v>
      </c>
      <c r="E15" s="27">
        <v>20090460</v>
      </c>
      <c r="F15" s="27">
        <v>12891750</v>
      </c>
      <c r="G15" s="22">
        <v>27653880</v>
      </c>
    </row>
    <row r="16" spans="2:9" ht="15.75" thickBot="1" x14ac:dyDescent="0.3">
      <c r="B16" s="2" t="s">
        <v>1</v>
      </c>
      <c r="C16" s="18">
        <f>SUM(C6:C15)</f>
        <v>552406920</v>
      </c>
      <c r="D16" s="29">
        <f>SUM(D6:D15)</f>
        <v>495861180</v>
      </c>
      <c r="E16" s="29">
        <f>SUM(E6:E15)</f>
        <v>632226900</v>
      </c>
      <c r="F16" s="29">
        <f>SUM(F6:F15)</f>
        <v>562735440</v>
      </c>
      <c r="G16" s="24">
        <f>SUM(G6:G15)</f>
        <v>520082520</v>
      </c>
    </row>
    <row r="19" spans="2:9" x14ac:dyDescent="0.25">
      <c r="C19" s="34"/>
      <c r="D19" s="34"/>
      <c r="E19" s="34"/>
      <c r="F19" s="34"/>
      <c r="G19" s="34"/>
    </row>
    <row r="20" spans="2:9" x14ac:dyDescent="0.25">
      <c r="B20" s="33" t="s">
        <v>6</v>
      </c>
      <c r="C20" s="32"/>
      <c r="D20" s="32"/>
      <c r="E20" s="32"/>
      <c r="F20" s="32"/>
      <c r="G20" s="32"/>
      <c r="H20" s="32"/>
      <c r="I20" s="32"/>
    </row>
    <row r="21" spans="2:9" x14ac:dyDescent="0.25">
      <c r="B21" s="33" t="s">
        <v>14</v>
      </c>
      <c r="C21" s="32"/>
      <c r="D21" s="32"/>
      <c r="E21" s="32"/>
      <c r="F21" s="32"/>
      <c r="G21" s="32"/>
      <c r="H21" s="32"/>
      <c r="I21" s="32"/>
    </row>
    <row r="22" spans="2:9" ht="15.75" thickBot="1" x14ac:dyDescent="0.3">
      <c r="B22" s="33" t="s">
        <v>19</v>
      </c>
      <c r="C22" s="32"/>
      <c r="D22" s="32"/>
      <c r="E22" s="32"/>
      <c r="F22" s="32"/>
      <c r="G22" s="32"/>
      <c r="H22" s="32"/>
      <c r="I22" s="32"/>
    </row>
    <row r="23" spans="2:9" ht="15.75" thickBot="1" x14ac:dyDescent="0.3">
      <c r="B23" s="2" t="s">
        <v>0</v>
      </c>
      <c r="C23" s="15" t="s">
        <v>2</v>
      </c>
      <c r="D23" s="25" t="s">
        <v>3</v>
      </c>
      <c r="E23" s="25" t="s">
        <v>4</v>
      </c>
      <c r="F23" s="25" t="s">
        <v>5</v>
      </c>
      <c r="G23" s="20" t="s">
        <v>18</v>
      </c>
    </row>
    <row r="24" spans="2:9" x14ac:dyDescent="0.25">
      <c r="B24" s="6">
        <v>1</v>
      </c>
      <c r="C24" s="16">
        <v>25394370</v>
      </c>
      <c r="D24" s="26">
        <v>25983390</v>
      </c>
      <c r="E24" s="26">
        <v>29166180</v>
      </c>
      <c r="F24" s="26">
        <v>22006140</v>
      </c>
      <c r="G24" s="21">
        <v>26401680</v>
      </c>
    </row>
    <row r="25" spans="2:9" x14ac:dyDescent="0.25">
      <c r="B25" s="7">
        <v>2</v>
      </c>
      <c r="C25" s="17">
        <v>6413310</v>
      </c>
      <c r="D25" s="27">
        <v>7042080</v>
      </c>
      <c r="E25" s="27">
        <v>7835340</v>
      </c>
      <c r="F25" s="27">
        <v>7389780</v>
      </c>
      <c r="G25" s="22">
        <v>7389840</v>
      </c>
    </row>
    <row r="26" spans="2:9" x14ac:dyDescent="0.25">
      <c r="B26" s="7">
        <v>3</v>
      </c>
      <c r="C26" s="17">
        <v>20586390</v>
      </c>
      <c r="D26" s="27">
        <v>23984850</v>
      </c>
      <c r="E26" s="27">
        <v>23950560</v>
      </c>
      <c r="F26" s="27">
        <v>22571130</v>
      </c>
      <c r="G26" s="22">
        <v>26854770</v>
      </c>
    </row>
    <row r="27" spans="2:9" ht="15.75" thickBot="1" x14ac:dyDescent="0.3">
      <c r="B27" s="7">
        <v>4</v>
      </c>
      <c r="C27" s="17">
        <v>1425930</v>
      </c>
      <c r="D27" s="27">
        <v>1131210</v>
      </c>
      <c r="E27" s="27">
        <v>2032260</v>
      </c>
      <c r="F27" s="27">
        <v>1124250</v>
      </c>
      <c r="G27" s="22">
        <v>1688040</v>
      </c>
    </row>
    <row r="28" spans="2:9" ht="15.75" thickBot="1" x14ac:dyDescent="0.3">
      <c r="B28" s="2" t="s">
        <v>1</v>
      </c>
      <c r="C28" s="18">
        <f>SUM(C24:C27)</f>
        <v>53820000</v>
      </c>
      <c r="D28" s="29">
        <f>SUM(D24:D27)</f>
        <v>58141530</v>
      </c>
      <c r="E28" s="29">
        <f>SUM(E24:E27)</f>
        <v>62984340</v>
      </c>
      <c r="F28" s="29">
        <f>SUM(F24:F27)</f>
        <v>53091300</v>
      </c>
      <c r="G28" s="24">
        <f>SUM(G24:G27)</f>
        <v>62334330</v>
      </c>
    </row>
    <row r="31" spans="2:9" x14ac:dyDescent="0.25">
      <c r="C31" s="34"/>
      <c r="D31" s="34"/>
      <c r="E31" s="34"/>
      <c r="F31" s="34"/>
      <c r="G31" s="34"/>
    </row>
  </sheetData>
  <conditionalFormatting sqref="C6:G15">
    <cfRule type="cellIs" dxfId="23" priority="6" operator="lessThan">
      <formula>0</formula>
    </cfRule>
    <cfRule type="cellIs" dxfId="22" priority="7" operator="lessThan">
      <formula>0</formula>
    </cfRule>
    <cfRule type="cellIs" dxfId="21" priority="8" operator="lessThan">
      <formula>0</formula>
    </cfRule>
    <cfRule type="cellIs" dxfId="20" priority="9" operator="lessThan">
      <formula>0</formula>
    </cfRule>
  </conditionalFormatting>
  <conditionalFormatting sqref="C6:G16 C24:G28">
    <cfRule type="cellIs" dxfId="19" priority="10" operator="lessThan">
      <formula>0</formula>
    </cfRule>
  </conditionalFormatting>
  <conditionalFormatting sqref="C24:G27">
    <cfRule type="cellIs" dxfId="18" priority="1" operator="lessThan">
      <formula>0</formula>
    </cfRule>
    <cfRule type="cellIs" dxfId="17" priority="2" operator="lessThan">
      <formula>0</formula>
    </cfRule>
    <cfRule type="cellIs" dxfId="16" priority="3" operator="lessThan">
      <formula>0</formula>
    </cfRule>
    <cfRule type="cellIs" dxfId="15" priority="4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87B5D-5FFC-4BFF-9044-C9A8A5DBFDD6}">
  <dimension ref="B2:I15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9" x14ac:dyDescent="0.25">
      <c r="B2" s="33" t="s">
        <v>6</v>
      </c>
      <c r="C2" s="32"/>
      <c r="D2" s="32"/>
      <c r="E2" s="32"/>
      <c r="F2" s="32"/>
      <c r="G2" s="32"/>
      <c r="H2" s="32"/>
      <c r="I2" s="32"/>
    </row>
    <row r="3" spans="2:9" x14ac:dyDescent="0.25">
      <c r="B3" s="33" t="s">
        <v>15</v>
      </c>
      <c r="C3" s="32"/>
      <c r="D3" s="32"/>
      <c r="E3" s="32"/>
      <c r="F3" s="32"/>
      <c r="G3" s="32"/>
      <c r="H3" s="32"/>
      <c r="I3" s="32"/>
    </row>
    <row r="4" spans="2:9" ht="15.75" thickBot="1" x14ac:dyDescent="0.3">
      <c r="B4" s="33" t="s">
        <v>19</v>
      </c>
      <c r="C4" s="32"/>
      <c r="D4" s="32"/>
      <c r="E4" s="32"/>
      <c r="F4" s="32"/>
      <c r="G4" s="32"/>
      <c r="H4" s="32"/>
      <c r="I4" s="32"/>
    </row>
    <row r="5" spans="2:9" ht="15.75" thickBot="1" x14ac:dyDescent="0.3">
      <c r="B5" s="2" t="s">
        <v>0</v>
      </c>
      <c r="C5" s="15" t="s">
        <v>2</v>
      </c>
      <c r="D5" s="25" t="s">
        <v>3</v>
      </c>
      <c r="E5" s="25" t="s">
        <v>4</v>
      </c>
      <c r="F5" s="25" t="s">
        <v>5</v>
      </c>
      <c r="G5" s="20" t="s">
        <v>18</v>
      </c>
    </row>
    <row r="6" spans="2:9" x14ac:dyDescent="0.25">
      <c r="B6" s="6">
        <v>1</v>
      </c>
      <c r="C6" s="16">
        <v>2528940</v>
      </c>
      <c r="D6" s="26">
        <v>1607490</v>
      </c>
      <c r="E6" s="26">
        <v>1502790</v>
      </c>
      <c r="F6" s="26">
        <v>1849230</v>
      </c>
      <c r="G6" s="21">
        <v>1351470</v>
      </c>
    </row>
    <row r="7" spans="2:9" x14ac:dyDescent="0.25">
      <c r="B7" s="7">
        <v>2</v>
      </c>
      <c r="C7" s="17">
        <v>3322230</v>
      </c>
      <c r="D7" s="27">
        <v>1731930</v>
      </c>
      <c r="E7" s="27">
        <v>2255670</v>
      </c>
      <c r="F7" s="27">
        <v>2589990</v>
      </c>
      <c r="G7" s="22">
        <v>5235600</v>
      </c>
    </row>
    <row r="8" spans="2:9" x14ac:dyDescent="0.25">
      <c r="B8" s="7">
        <v>3</v>
      </c>
      <c r="C8" s="17">
        <v>8597580</v>
      </c>
      <c r="D8" s="27">
        <v>11064300</v>
      </c>
      <c r="E8" s="27">
        <v>11774850</v>
      </c>
      <c r="F8" s="27">
        <v>11931000</v>
      </c>
      <c r="G8" s="22">
        <v>12443370</v>
      </c>
    </row>
    <row r="9" spans="2:9" x14ac:dyDescent="0.25">
      <c r="B9" s="7">
        <v>4</v>
      </c>
      <c r="C9" s="17"/>
      <c r="D9" s="27">
        <v>22620</v>
      </c>
      <c r="E9" s="27">
        <v>340200</v>
      </c>
      <c r="F9" s="27"/>
      <c r="G9" s="22">
        <v>181830</v>
      </c>
    </row>
    <row r="10" spans="2:9" x14ac:dyDescent="0.25">
      <c r="B10" s="7">
        <v>5</v>
      </c>
      <c r="C10" s="17">
        <v>286618500</v>
      </c>
      <c r="D10" s="27">
        <v>273926070</v>
      </c>
      <c r="E10" s="27">
        <v>299525730</v>
      </c>
      <c r="F10" s="27">
        <v>298217040</v>
      </c>
      <c r="G10" s="22">
        <v>293554440</v>
      </c>
    </row>
    <row r="11" spans="2:9" x14ac:dyDescent="0.25">
      <c r="B11" s="8">
        <v>6</v>
      </c>
      <c r="C11" s="17">
        <v>63868650</v>
      </c>
      <c r="D11" s="27">
        <v>63351840</v>
      </c>
      <c r="E11" s="27">
        <v>73999410</v>
      </c>
      <c r="F11" s="27">
        <v>74452890</v>
      </c>
      <c r="G11" s="22">
        <v>73715130</v>
      </c>
    </row>
    <row r="12" spans="2:9" x14ac:dyDescent="0.25">
      <c r="B12" s="8">
        <v>7</v>
      </c>
      <c r="C12" s="17"/>
      <c r="D12" s="27"/>
      <c r="E12" s="27"/>
      <c r="F12" s="27"/>
      <c r="G12" s="22">
        <v>126603480</v>
      </c>
    </row>
    <row r="13" spans="2:9" x14ac:dyDescent="0.25">
      <c r="B13" s="8">
        <v>8</v>
      </c>
      <c r="C13" s="17">
        <v>266820</v>
      </c>
      <c r="D13" s="27">
        <v>307170</v>
      </c>
      <c r="E13" s="27">
        <v>324540</v>
      </c>
      <c r="F13" s="27">
        <v>261990</v>
      </c>
      <c r="G13" s="22">
        <v>614280</v>
      </c>
    </row>
    <row r="14" spans="2:9" ht="15.75" thickBot="1" x14ac:dyDescent="0.3">
      <c r="B14" s="8">
        <v>9</v>
      </c>
      <c r="C14" s="17">
        <v>30705270</v>
      </c>
      <c r="D14" s="27">
        <v>27962520</v>
      </c>
      <c r="E14" s="27">
        <v>33088380</v>
      </c>
      <c r="F14" s="27">
        <v>27842850</v>
      </c>
      <c r="G14" s="22">
        <v>34562580</v>
      </c>
    </row>
    <row r="15" spans="2:9" ht="15.75" thickBot="1" x14ac:dyDescent="0.3">
      <c r="B15" s="2" t="s">
        <v>1</v>
      </c>
      <c r="C15" s="18">
        <f>SUM(C6:C14)</f>
        <v>395907990</v>
      </c>
      <c r="D15" s="29">
        <f t="shared" ref="D15:G15" si="0">SUM(D6:D14)</f>
        <v>379973940</v>
      </c>
      <c r="E15" s="29">
        <f t="shared" si="0"/>
        <v>422811570</v>
      </c>
      <c r="F15" s="29">
        <f t="shared" si="0"/>
        <v>417144990</v>
      </c>
      <c r="G15" s="24">
        <f t="shared" si="0"/>
        <v>548262180</v>
      </c>
    </row>
  </sheetData>
  <conditionalFormatting sqref="C6:G14">
    <cfRule type="cellIs" dxfId="14" priority="6" operator="lessThan">
      <formula>0</formula>
    </cfRule>
    <cfRule type="cellIs" dxfId="13" priority="7" operator="lessThan">
      <formula>0</formula>
    </cfRule>
    <cfRule type="cellIs" dxfId="12" priority="8" operator="lessThan">
      <formula>0</formula>
    </cfRule>
    <cfRule type="cellIs" dxfId="11" priority="9" operator="lessThan">
      <formula>0</formula>
    </cfRule>
  </conditionalFormatting>
  <conditionalFormatting sqref="C6:G15">
    <cfRule type="cellIs" dxfId="10" priority="10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F6D4-1979-45FF-A65C-68BA19FE4CAD}">
  <dimension ref="B2:H36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8" x14ac:dyDescent="0.25">
      <c r="B2" s="33" t="s">
        <v>6</v>
      </c>
      <c r="C2" s="32"/>
      <c r="D2" s="32"/>
      <c r="E2" s="32"/>
      <c r="F2" s="32"/>
      <c r="G2" s="32"/>
      <c r="H2" s="32"/>
    </row>
    <row r="3" spans="2:8" x14ac:dyDescent="0.25">
      <c r="B3" s="33" t="s">
        <v>17</v>
      </c>
      <c r="C3" s="32"/>
      <c r="D3" s="32"/>
      <c r="E3" s="32"/>
      <c r="F3" s="32"/>
      <c r="G3" s="32"/>
      <c r="H3" s="32"/>
    </row>
    <row r="4" spans="2:8" ht="15.75" thickBot="1" x14ac:dyDescent="0.3">
      <c r="B4" s="33" t="s">
        <v>19</v>
      </c>
      <c r="C4" s="32"/>
      <c r="D4" s="32"/>
      <c r="E4" s="32"/>
      <c r="F4" s="32"/>
      <c r="G4" s="32"/>
      <c r="H4" s="32"/>
    </row>
    <row r="5" spans="2:8" ht="15.75" thickBot="1" x14ac:dyDescent="0.3">
      <c r="B5" s="2" t="s">
        <v>0</v>
      </c>
      <c r="C5" s="15" t="s">
        <v>2</v>
      </c>
      <c r="D5" s="25" t="s">
        <v>3</v>
      </c>
      <c r="E5" s="25" t="s">
        <v>4</v>
      </c>
      <c r="F5" s="25" t="s">
        <v>5</v>
      </c>
      <c r="G5" s="20" t="s">
        <v>18</v>
      </c>
    </row>
    <row r="6" spans="2:8" x14ac:dyDescent="0.25">
      <c r="B6" s="3">
        <v>1</v>
      </c>
      <c r="C6" s="12">
        <v>2188620</v>
      </c>
      <c r="D6" s="26">
        <v>2855125</v>
      </c>
      <c r="E6" s="26">
        <v>3117660</v>
      </c>
      <c r="F6" s="26">
        <v>3707830</v>
      </c>
      <c r="G6" s="21">
        <v>4815335</v>
      </c>
    </row>
    <row r="7" spans="2:8" x14ac:dyDescent="0.25">
      <c r="B7" s="9">
        <v>2</v>
      </c>
      <c r="C7" s="19">
        <v>10050320</v>
      </c>
      <c r="D7" s="31">
        <v>7502110</v>
      </c>
      <c r="E7" s="31">
        <v>6680520</v>
      </c>
      <c r="F7" s="31">
        <v>6044850</v>
      </c>
      <c r="G7" s="30">
        <v>5004580</v>
      </c>
    </row>
    <row r="8" spans="2:8" x14ac:dyDescent="0.25">
      <c r="B8" s="9">
        <v>3</v>
      </c>
      <c r="C8" s="19">
        <v>7843115</v>
      </c>
      <c r="D8" s="31">
        <v>7496405</v>
      </c>
      <c r="E8" s="31">
        <v>6979945</v>
      </c>
      <c r="F8" s="31">
        <v>6235950</v>
      </c>
      <c r="G8" s="30">
        <v>6146070</v>
      </c>
    </row>
    <row r="9" spans="2:8" x14ac:dyDescent="0.25">
      <c r="B9" s="9">
        <v>4</v>
      </c>
      <c r="C9" s="19">
        <v>13983795</v>
      </c>
      <c r="D9" s="31">
        <v>12814305</v>
      </c>
      <c r="E9" s="31">
        <v>18161290</v>
      </c>
      <c r="F9" s="31">
        <v>18408740</v>
      </c>
      <c r="G9" s="30">
        <v>19463220</v>
      </c>
    </row>
    <row r="10" spans="2:8" x14ac:dyDescent="0.25">
      <c r="B10" s="9">
        <v>5</v>
      </c>
      <c r="C10" s="19">
        <v>1615215</v>
      </c>
      <c r="D10" s="31">
        <v>1525895</v>
      </c>
      <c r="E10" s="31">
        <v>1901690</v>
      </c>
      <c r="F10" s="31">
        <v>1618575</v>
      </c>
      <c r="G10" s="30">
        <v>1344875</v>
      </c>
    </row>
    <row r="11" spans="2:8" x14ac:dyDescent="0.25">
      <c r="B11" s="9">
        <v>6</v>
      </c>
      <c r="C11" s="19">
        <v>11658360</v>
      </c>
      <c r="D11" s="31">
        <v>16463825</v>
      </c>
      <c r="E11" s="31">
        <v>17373125</v>
      </c>
      <c r="F11" s="31">
        <v>21824635</v>
      </c>
      <c r="G11" s="30">
        <v>28755020</v>
      </c>
    </row>
    <row r="12" spans="2:8" x14ac:dyDescent="0.25">
      <c r="B12" s="9">
        <v>7</v>
      </c>
      <c r="C12" s="19">
        <v>13127870</v>
      </c>
      <c r="D12" s="31">
        <v>11920265</v>
      </c>
      <c r="E12" s="31">
        <v>12670420</v>
      </c>
      <c r="F12" s="31">
        <v>15196440</v>
      </c>
      <c r="G12" s="30">
        <v>15481830</v>
      </c>
    </row>
    <row r="13" spans="2:8" x14ac:dyDescent="0.25">
      <c r="B13" s="9">
        <v>8</v>
      </c>
      <c r="C13" s="19">
        <v>13456765</v>
      </c>
      <c r="D13" s="31">
        <v>13020210</v>
      </c>
      <c r="E13" s="31">
        <v>13831755</v>
      </c>
      <c r="F13" s="31">
        <v>12986820</v>
      </c>
      <c r="G13" s="30">
        <v>15290975</v>
      </c>
    </row>
    <row r="14" spans="2:8" x14ac:dyDescent="0.25">
      <c r="B14" s="9">
        <v>9</v>
      </c>
      <c r="C14" s="19">
        <v>17628415</v>
      </c>
      <c r="D14" s="31">
        <v>18966010</v>
      </c>
      <c r="E14" s="31">
        <v>16682330</v>
      </c>
      <c r="F14" s="31">
        <v>17253285</v>
      </c>
      <c r="G14" s="30">
        <v>15629110</v>
      </c>
    </row>
    <row r="15" spans="2:8" x14ac:dyDescent="0.25">
      <c r="B15" s="9">
        <v>10</v>
      </c>
      <c r="C15" s="19">
        <v>9638335</v>
      </c>
      <c r="D15" s="31">
        <v>6735085</v>
      </c>
      <c r="E15" s="31">
        <v>6036100</v>
      </c>
      <c r="F15" s="31">
        <v>5851685</v>
      </c>
      <c r="G15" s="30">
        <v>6184780</v>
      </c>
    </row>
    <row r="16" spans="2:8" x14ac:dyDescent="0.25">
      <c r="B16" s="9">
        <v>11</v>
      </c>
      <c r="C16" s="19">
        <v>21705040</v>
      </c>
      <c r="D16" s="31">
        <v>31477425</v>
      </c>
      <c r="E16" s="31">
        <v>38773945</v>
      </c>
      <c r="F16" s="31">
        <v>41697215</v>
      </c>
      <c r="G16" s="30">
        <v>49567105</v>
      </c>
    </row>
    <row r="17" spans="2:7" x14ac:dyDescent="0.25">
      <c r="B17" s="9">
        <v>12</v>
      </c>
      <c r="C17" s="19">
        <v>7837095</v>
      </c>
      <c r="D17" s="31">
        <v>7399700</v>
      </c>
      <c r="E17" s="31">
        <v>7559370</v>
      </c>
      <c r="F17" s="31">
        <v>6094305</v>
      </c>
      <c r="G17" s="30">
        <v>6485955</v>
      </c>
    </row>
    <row r="18" spans="2:7" x14ac:dyDescent="0.25">
      <c r="B18" s="9">
        <v>13</v>
      </c>
      <c r="C18" s="19">
        <v>14430710</v>
      </c>
      <c r="D18" s="31">
        <v>16877070</v>
      </c>
      <c r="E18" s="31">
        <v>16630250</v>
      </c>
      <c r="F18" s="31">
        <v>21440615</v>
      </c>
      <c r="G18" s="30">
        <v>21784490</v>
      </c>
    </row>
    <row r="19" spans="2:7" x14ac:dyDescent="0.25">
      <c r="B19" s="9">
        <v>14</v>
      </c>
      <c r="C19" s="19">
        <v>9503200</v>
      </c>
      <c r="D19" s="31">
        <v>6391490</v>
      </c>
      <c r="E19" s="31">
        <v>7918960</v>
      </c>
      <c r="F19" s="31">
        <v>5487090</v>
      </c>
      <c r="G19" s="30">
        <v>6366010</v>
      </c>
    </row>
    <row r="20" spans="2:7" x14ac:dyDescent="0.25">
      <c r="B20" s="9">
        <v>15</v>
      </c>
      <c r="C20" s="19">
        <v>22455895</v>
      </c>
      <c r="D20" s="31">
        <v>19468400</v>
      </c>
      <c r="E20" s="31">
        <v>21895755</v>
      </c>
      <c r="F20" s="31">
        <v>16765770</v>
      </c>
      <c r="G20" s="30">
        <v>21507500</v>
      </c>
    </row>
    <row r="21" spans="2:7" x14ac:dyDescent="0.25">
      <c r="B21" s="9">
        <v>16</v>
      </c>
      <c r="C21" s="19">
        <v>35325535</v>
      </c>
      <c r="D21" s="31">
        <v>36594565</v>
      </c>
      <c r="E21" s="31">
        <v>49407890</v>
      </c>
      <c r="F21" s="31">
        <v>47817875</v>
      </c>
      <c r="G21" s="30">
        <v>54589640</v>
      </c>
    </row>
    <row r="22" spans="2:7" x14ac:dyDescent="0.25">
      <c r="B22" s="9">
        <v>17</v>
      </c>
      <c r="C22" s="19">
        <v>371896455</v>
      </c>
      <c r="D22" s="31">
        <v>372846040</v>
      </c>
      <c r="E22" s="31">
        <v>405047860</v>
      </c>
      <c r="F22" s="31">
        <v>441740565</v>
      </c>
      <c r="G22" s="30">
        <v>447905850</v>
      </c>
    </row>
    <row r="23" spans="2:7" x14ac:dyDescent="0.25">
      <c r="B23" s="9">
        <v>18</v>
      </c>
      <c r="C23" s="19">
        <v>24997630</v>
      </c>
      <c r="D23" s="31">
        <v>29069565</v>
      </c>
      <c r="E23" s="31">
        <v>36391110</v>
      </c>
      <c r="F23" s="31">
        <v>35657475</v>
      </c>
      <c r="G23" s="30">
        <v>40693415</v>
      </c>
    </row>
    <row r="24" spans="2:7" x14ac:dyDescent="0.25">
      <c r="B24" s="9">
        <v>19</v>
      </c>
      <c r="C24" s="19">
        <v>9100175</v>
      </c>
      <c r="D24" s="31">
        <v>9017680</v>
      </c>
      <c r="E24" s="31">
        <v>13578425</v>
      </c>
      <c r="F24" s="31">
        <v>16506490</v>
      </c>
      <c r="G24" s="30">
        <v>23054920</v>
      </c>
    </row>
    <row r="25" spans="2:7" x14ac:dyDescent="0.25">
      <c r="B25" s="9">
        <v>20</v>
      </c>
      <c r="C25" s="19">
        <v>20292055</v>
      </c>
      <c r="D25" s="31">
        <v>19829460</v>
      </c>
      <c r="E25" s="31">
        <v>18211690</v>
      </c>
      <c r="F25" s="31">
        <v>17960215</v>
      </c>
      <c r="G25" s="30">
        <v>15384250</v>
      </c>
    </row>
    <row r="26" spans="2:7" x14ac:dyDescent="0.25">
      <c r="B26" s="9">
        <v>21</v>
      </c>
      <c r="C26" s="19">
        <v>3156615</v>
      </c>
      <c r="D26" s="31">
        <v>2994320</v>
      </c>
      <c r="E26" s="31">
        <v>4213580</v>
      </c>
      <c r="F26" s="31">
        <v>3433430</v>
      </c>
      <c r="G26" s="30">
        <v>3270190</v>
      </c>
    </row>
    <row r="27" spans="2:7" x14ac:dyDescent="0.25">
      <c r="B27" s="9">
        <v>22</v>
      </c>
      <c r="C27" s="19">
        <v>647118885</v>
      </c>
      <c r="D27" s="31">
        <v>652848805</v>
      </c>
      <c r="E27" s="31">
        <v>684898270</v>
      </c>
      <c r="F27" s="31">
        <v>652594705</v>
      </c>
      <c r="G27" s="30">
        <v>674791355</v>
      </c>
    </row>
    <row r="28" spans="2:7" x14ac:dyDescent="0.25">
      <c r="B28" s="9">
        <v>23</v>
      </c>
      <c r="C28" s="19">
        <v>179393865</v>
      </c>
      <c r="D28" s="31">
        <v>182993580</v>
      </c>
      <c r="E28" s="31">
        <v>194545960</v>
      </c>
      <c r="F28" s="31">
        <v>186003475</v>
      </c>
      <c r="G28" s="30">
        <v>194152280</v>
      </c>
    </row>
    <row r="29" spans="2:7" x14ac:dyDescent="0.25">
      <c r="B29" s="9">
        <v>24</v>
      </c>
      <c r="C29" s="19">
        <v>5707835</v>
      </c>
      <c r="D29" s="31">
        <v>5397805</v>
      </c>
      <c r="E29" s="31">
        <v>5152945</v>
      </c>
      <c r="F29" s="31">
        <v>4161780</v>
      </c>
      <c r="G29" s="30">
        <v>5517820</v>
      </c>
    </row>
    <row r="30" spans="2:7" x14ac:dyDescent="0.25">
      <c r="B30" s="9">
        <v>25</v>
      </c>
      <c r="C30" s="19">
        <v>312235525</v>
      </c>
      <c r="D30" s="31">
        <v>316228185</v>
      </c>
      <c r="E30" s="31">
        <v>316848525</v>
      </c>
      <c r="F30" s="31">
        <v>310649675</v>
      </c>
      <c r="G30" s="30">
        <v>318878665</v>
      </c>
    </row>
    <row r="31" spans="2:7" x14ac:dyDescent="0.25">
      <c r="B31" s="9">
        <v>26</v>
      </c>
      <c r="C31" s="19">
        <v>2084495</v>
      </c>
      <c r="D31" s="31">
        <v>2374470</v>
      </c>
      <c r="E31" s="31">
        <v>3924025</v>
      </c>
      <c r="F31" s="31">
        <v>4059160</v>
      </c>
      <c r="G31" s="30">
        <v>3850700</v>
      </c>
    </row>
    <row r="32" spans="2:7" ht="15.75" thickBot="1" x14ac:dyDescent="0.3">
      <c r="B32" s="9">
        <v>27</v>
      </c>
      <c r="C32" s="19">
        <v>229078010</v>
      </c>
      <c r="D32" s="31">
        <v>242660215</v>
      </c>
      <c r="E32" s="31">
        <v>269090290</v>
      </c>
      <c r="F32" s="31">
        <v>274495830</v>
      </c>
      <c r="G32" s="30">
        <v>294937335</v>
      </c>
    </row>
    <row r="33" spans="2:7" ht="15.75" thickBot="1" x14ac:dyDescent="0.3">
      <c r="B33" s="2" t="s">
        <v>1</v>
      </c>
      <c r="C33" s="18">
        <f>SUM(C6:C32)</f>
        <v>2017509830</v>
      </c>
      <c r="D33" s="29">
        <f>SUM(D6:D32)</f>
        <v>2053768010</v>
      </c>
      <c r="E33" s="29">
        <f>SUM(E6:E32)</f>
        <v>2197523685</v>
      </c>
      <c r="F33" s="29">
        <f>SUM(F6:F32)</f>
        <v>2195694480</v>
      </c>
      <c r="G33" s="24">
        <f>SUM(G6:G32)</f>
        <v>2300853275</v>
      </c>
    </row>
    <row r="36" spans="2:7" x14ac:dyDescent="0.25">
      <c r="C36" s="34"/>
      <c r="D36" s="34"/>
      <c r="E36" s="34"/>
      <c r="F36" s="34"/>
      <c r="G36" s="34"/>
    </row>
  </sheetData>
  <conditionalFormatting sqref="C6:G32">
    <cfRule type="cellIs" dxfId="9" priority="6" operator="lessThan">
      <formula>0</formula>
    </cfRule>
    <cfRule type="cellIs" dxfId="8" priority="7" operator="lessThan">
      <formula>0</formula>
    </cfRule>
    <cfRule type="cellIs" dxfId="7" priority="8" operator="lessThan">
      <formula>0</formula>
    </cfRule>
    <cfRule type="cellIs" dxfId="6" priority="9" operator="lessThan">
      <formula>0</formula>
    </cfRule>
  </conditionalFormatting>
  <conditionalFormatting sqref="C6:G33">
    <cfRule type="cellIs" dxfId="5" priority="10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57545-A7CE-4A60-8576-DBBFE41236AE}">
  <dimension ref="B2:H28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6.28515625" style="1" customWidth="1"/>
    <col min="8" max="16384" width="8.7109375" style="1"/>
  </cols>
  <sheetData>
    <row r="2" spans="2:8" x14ac:dyDescent="0.25">
      <c r="B2" s="33" t="s">
        <v>6</v>
      </c>
      <c r="C2" s="32"/>
      <c r="D2" s="32"/>
      <c r="E2" s="32"/>
      <c r="F2" s="32"/>
      <c r="G2" s="32"/>
      <c r="H2" s="32"/>
    </row>
    <row r="3" spans="2:8" x14ac:dyDescent="0.25">
      <c r="B3" s="33" t="s">
        <v>16</v>
      </c>
      <c r="C3" s="32"/>
      <c r="D3" s="32"/>
      <c r="E3" s="32"/>
      <c r="F3" s="32"/>
      <c r="G3" s="32"/>
      <c r="H3" s="32"/>
    </row>
    <row r="4" spans="2:8" ht="15.75" thickBot="1" x14ac:dyDescent="0.3">
      <c r="B4" s="33" t="s">
        <v>19</v>
      </c>
      <c r="C4" s="32"/>
      <c r="D4" s="32"/>
      <c r="E4" s="32"/>
      <c r="F4" s="32"/>
      <c r="G4" s="32"/>
      <c r="H4" s="32"/>
    </row>
    <row r="5" spans="2:8" ht="15.75" thickBot="1" x14ac:dyDescent="0.3">
      <c r="B5" s="2" t="s">
        <v>0</v>
      </c>
      <c r="C5" s="15" t="s">
        <v>2</v>
      </c>
      <c r="D5" s="25" t="s">
        <v>3</v>
      </c>
      <c r="E5" s="25" t="s">
        <v>4</v>
      </c>
      <c r="F5" s="25" t="s">
        <v>5</v>
      </c>
      <c r="G5" s="20" t="s">
        <v>18</v>
      </c>
    </row>
    <row r="6" spans="2:8" x14ac:dyDescent="0.25">
      <c r="B6" s="3">
        <v>1</v>
      </c>
      <c r="C6" s="12"/>
      <c r="D6" s="26"/>
      <c r="E6" s="26">
        <v>39750</v>
      </c>
      <c r="F6" s="26">
        <v>504330</v>
      </c>
      <c r="G6" s="21">
        <v>248160</v>
      </c>
    </row>
    <row r="7" spans="2:8" x14ac:dyDescent="0.25">
      <c r="B7" s="9">
        <v>2</v>
      </c>
      <c r="C7" s="19">
        <v>148980</v>
      </c>
      <c r="D7" s="31">
        <v>267720</v>
      </c>
      <c r="E7" s="31">
        <v>293040</v>
      </c>
      <c r="F7" s="31">
        <v>380130</v>
      </c>
      <c r="G7" s="30">
        <v>508530</v>
      </c>
    </row>
    <row r="8" spans="2:8" x14ac:dyDescent="0.25">
      <c r="B8" s="9">
        <v>3</v>
      </c>
      <c r="C8" s="19">
        <v>297000</v>
      </c>
      <c r="D8" s="31">
        <v>323040</v>
      </c>
      <c r="E8" s="31"/>
      <c r="F8" s="31">
        <v>105390</v>
      </c>
      <c r="G8" s="30">
        <v>692280</v>
      </c>
    </row>
    <row r="9" spans="2:8" x14ac:dyDescent="0.25">
      <c r="B9" s="9">
        <v>4</v>
      </c>
      <c r="C9" s="19"/>
      <c r="D9" s="31">
        <v>443190</v>
      </c>
      <c r="E9" s="31">
        <v>482790</v>
      </c>
      <c r="F9" s="31">
        <v>699090</v>
      </c>
      <c r="G9" s="30">
        <v>927810</v>
      </c>
    </row>
    <row r="10" spans="2:8" x14ac:dyDescent="0.25">
      <c r="B10" s="9">
        <v>5</v>
      </c>
      <c r="C10" s="19"/>
      <c r="D10" s="31"/>
      <c r="E10" s="31">
        <v>115830</v>
      </c>
      <c r="F10" s="31">
        <v>178410</v>
      </c>
      <c r="G10" s="30">
        <v>251070</v>
      </c>
    </row>
    <row r="11" spans="2:8" x14ac:dyDescent="0.25">
      <c r="B11" s="9">
        <v>6</v>
      </c>
      <c r="C11" s="19">
        <v>2070030</v>
      </c>
      <c r="D11" s="31">
        <v>788460</v>
      </c>
      <c r="E11" s="31">
        <v>1621860</v>
      </c>
      <c r="F11" s="31">
        <v>930630</v>
      </c>
      <c r="G11" s="30">
        <v>1474440</v>
      </c>
    </row>
    <row r="12" spans="2:8" x14ac:dyDescent="0.25">
      <c r="B12" s="9">
        <v>7</v>
      </c>
      <c r="C12" s="19">
        <v>182700</v>
      </c>
      <c r="D12" s="31">
        <v>1064100</v>
      </c>
      <c r="E12" s="31">
        <v>529650</v>
      </c>
      <c r="F12" s="31">
        <v>2687970</v>
      </c>
      <c r="G12" s="30">
        <v>2870670</v>
      </c>
    </row>
    <row r="13" spans="2:8" x14ac:dyDescent="0.25">
      <c r="B13" s="9">
        <v>8</v>
      </c>
      <c r="C13" s="19">
        <v>34230</v>
      </c>
      <c r="D13" s="31">
        <v>295680</v>
      </c>
      <c r="E13" s="31">
        <v>170910</v>
      </c>
      <c r="F13" s="31">
        <v>308790</v>
      </c>
      <c r="G13" s="30">
        <v>282270</v>
      </c>
    </row>
    <row r="14" spans="2:8" x14ac:dyDescent="0.25">
      <c r="B14" s="9">
        <v>9</v>
      </c>
      <c r="C14" s="19">
        <v>337770</v>
      </c>
      <c r="D14" s="31">
        <v>65550</v>
      </c>
      <c r="E14" s="31">
        <v>309690</v>
      </c>
      <c r="F14" s="31">
        <v>230850</v>
      </c>
      <c r="G14" s="30">
        <v>184110</v>
      </c>
    </row>
    <row r="15" spans="2:8" x14ac:dyDescent="0.25">
      <c r="B15" s="9">
        <v>10</v>
      </c>
      <c r="C15" s="19"/>
      <c r="D15" s="31">
        <v>645570</v>
      </c>
      <c r="E15" s="31">
        <v>63600</v>
      </c>
      <c r="F15" s="31">
        <v>23880</v>
      </c>
      <c r="G15" s="30">
        <v>310530</v>
      </c>
    </row>
    <row r="16" spans="2:8" x14ac:dyDescent="0.25">
      <c r="B16" s="4">
        <v>11</v>
      </c>
      <c r="C16" s="13">
        <v>3766050</v>
      </c>
      <c r="D16" s="27"/>
      <c r="E16" s="27"/>
      <c r="F16" s="27"/>
      <c r="G16" s="22"/>
    </row>
    <row r="17" spans="2:7" x14ac:dyDescent="0.25">
      <c r="B17" s="4">
        <v>12</v>
      </c>
      <c r="C17" s="13">
        <v>7537290</v>
      </c>
      <c r="D17" s="27">
        <v>4613070</v>
      </c>
      <c r="E17" s="27">
        <v>7909500</v>
      </c>
      <c r="F17" s="27">
        <v>7484370</v>
      </c>
      <c r="G17" s="22">
        <v>6685710</v>
      </c>
    </row>
    <row r="18" spans="2:7" x14ac:dyDescent="0.25">
      <c r="B18" s="4">
        <v>13</v>
      </c>
      <c r="C18" s="13">
        <v>10800900</v>
      </c>
      <c r="D18" s="27">
        <v>11686710</v>
      </c>
      <c r="E18" s="27">
        <v>11375700</v>
      </c>
      <c r="F18" s="27">
        <v>12594720</v>
      </c>
      <c r="G18" s="22">
        <v>9763170</v>
      </c>
    </row>
    <row r="19" spans="2:7" x14ac:dyDescent="0.25">
      <c r="B19" s="4">
        <v>14</v>
      </c>
      <c r="C19" s="13">
        <v>655350</v>
      </c>
      <c r="D19" s="27">
        <v>1929300</v>
      </c>
      <c r="E19" s="27">
        <v>1308030</v>
      </c>
      <c r="F19" s="27">
        <v>795450</v>
      </c>
      <c r="G19" s="22">
        <v>512940</v>
      </c>
    </row>
    <row r="20" spans="2:7" x14ac:dyDescent="0.25">
      <c r="B20" s="4">
        <v>15</v>
      </c>
      <c r="C20" s="13">
        <v>660330</v>
      </c>
      <c r="D20" s="27"/>
      <c r="E20" s="27">
        <v>500940</v>
      </c>
      <c r="F20" s="27">
        <v>376740</v>
      </c>
      <c r="G20" s="22">
        <v>690090</v>
      </c>
    </row>
    <row r="21" spans="2:7" x14ac:dyDescent="0.25">
      <c r="B21" s="4">
        <v>16</v>
      </c>
      <c r="C21" s="13">
        <v>34053360</v>
      </c>
      <c r="D21" s="27">
        <v>31774620</v>
      </c>
      <c r="E21" s="27">
        <v>25522140</v>
      </c>
      <c r="F21" s="27">
        <v>39482730</v>
      </c>
      <c r="G21" s="22">
        <v>48748650</v>
      </c>
    </row>
    <row r="22" spans="2:7" x14ac:dyDescent="0.25">
      <c r="B22" s="4">
        <v>17</v>
      </c>
      <c r="C22" s="13">
        <v>5575890</v>
      </c>
      <c r="D22" s="27">
        <v>5981220</v>
      </c>
      <c r="E22" s="27">
        <v>5045340</v>
      </c>
      <c r="F22" s="27">
        <v>4700220</v>
      </c>
      <c r="G22" s="22">
        <v>5960610</v>
      </c>
    </row>
    <row r="23" spans="2:7" x14ac:dyDescent="0.25">
      <c r="B23" s="4">
        <v>18</v>
      </c>
      <c r="C23" s="13">
        <v>8605560</v>
      </c>
      <c r="D23" s="27">
        <v>8721960</v>
      </c>
      <c r="E23" s="27">
        <v>27541380</v>
      </c>
      <c r="F23" s="27">
        <v>24317700</v>
      </c>
      <c r="G23" s="22">
        <v>26184210</v>
      </c>
    </row>
    <row r="24" spans="2:7" ht="15.75" thickBot="1" x14ac:dyDescent="0.3">
      <c r="B24" s="5">
        <v>19</v>
      </c>
      <c r="C24" s="10">
        <v>7257690</v>
      </c>
      <c r="D24" s="28">
        <v>14241480</v>
      </c>
      <c r="E24" s="28">
        <v>17684970</v>
      </c>
      <c r="F24" s="28">
        <v>14451900</v>
      </c>
      <c r="G24" s="23">
        <v>9254790</v>
      </c>
    </row>
    <row r="25" spans="2:7" ht="15.75" thickBot="1" x14ac:dyDescent="0.3">
      <c r="B25" s="2" t="s">
        <v>1</v>
      </c>
      <c r="C25" s="18">
        <f>SUM(C6:C24)</f>
        <v>81983130</v>
      </c>
      <c r="D25" s="29">
        <f t="shared" ref="D25:E25" si="0">SUM(D6:D24)</f>
        <v>82841670</v>
      </c>
      <c r="E25" s="29">
        <f t="shared" si="0"/>
        <v>100515120</v>
      </c>
      <c r="F25" s="29">
        <f t="shared" ref="F25:G25" si="1">SUM(F6:F24)</f>
        <v>110253300</v>
      </c>
      <c r="G25" s="24">
        <f t="shared" si="1"/>
        <v>115550040</v>
      </c>
    </row>
    <row r="28" spans="2:7" x14ac:dyDescent="0.25">
      <c r="C28" s="34"/>
      <c r="D28" s="34"/>
      <c r="E28" s="34"/>
      <c r="F28" s="34"/>
      <c r="G28" s="34"/>
    </row>
  </sheetData>
  <conditionalFormatting sqref="C6:G24">
    <cfRule type="cellIs" dxfId="4" priority="6" operator="lessThan">
      <formula>0</formula>
    </cfRule>
    <cfRule type="cellIs" dxfId="3" priority="7" operator="lessThan">
      <formula>0</formula>
    </cfRule>
    <cfRule type="cellIs" dxfId="2" priority="8" operator="lessThan">
      <formula>0</formula>
    </cfRule>
    <cfRule type="cellIs" dxfId="1" priority="9" operator="lessThan">
      <formula>0</formula>
    </cfRule>
  </conditionalFormatting>
  <conditionalFormatting sqref="C6:G25">
    <cfRule type="cellIs" dxfId="0" priority="10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7</vt:i4>
      </vt:variant>
    </vt:vector>
  </HeadingPairs>
  <TitlesOfParts>
    <vt:vector size="14" baseType="lpstr">
      <vt:lpstr>a) okamžité loterie</vt:lpstr>
      <vt:lpstr>b) rychlé loterie</vt:lpstr>
      <vt:lpstr>c) běžné loterie</vt:lpstr>
      <vt:lpstr>d) běžné kursové sázky</vt:lpstr>
      <vt:lpstr>e) živé kursové sázky</vt:lpstr>
      <vt:lpstr>h) technické hry</vt:lpstr>
      <vt:lpstr>i) živé hry</vt:lpstr>
      <vt:lpstr>'a) okamžité loterie'!Oblast_tisku</vt:lpstr>
      <vt:lpstr>'b) rychlé loterie'!Oblast_tisku</vt:lpstr>
      <vt:lpstr>'c) běžné loterie'!Oblast_tisku</vt:lpstr>
      <vt:lpstr>'d) běžné kursové sázky'!Oblast_tisku</vt:lpstr>
      <vt:lpstr>'e) živé kursové sázky'!Oblast_tisku</vt:lpstr>
      <vt:lpstr>'h) technické hry'!Oblast_tisku</vt:lpstr>
      <vt:lpstr>'i) živé hry'!Oblast_tisku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cp:lastPrinted>2026-07-22T07:59:24Z</cp:lastPrinted>
  <dcterms:created xsi:type="dcterms:W3CDTF">2023-08-08T05:15:19Z</dcterms:created>
  <dcterms:modified xsi:type="dcterms:W3CDTF">2026-08-17T13:05:56Z</dcterms:modified>
</cp:coreProperties>
</file>