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5E8EE0A7-C8DE-44B2-A733-6B6CEEE58B1D}" xr6:coauthVersionLast="47" xr6:coauthVersionMax="47" xr10:uidLastSave="{00000000-0000-0000-0000-000000000000}"/>
  <bookViews>
    <workbookView xWindow="39300" yWindow="1875" windowWidth="52215" windowHeight="17880" xr2:uid="{00000000-000D-0000-FFFF-FFFF00000000}"/>
  </bookViews>
  <sheets>
    <sheet name="bod_1_celkovy_zd_d" sheetId="2" r:id="rId1"/>
    <sheet name="bod_2_pasma" sheetId="3" r:id="rId2"/>
    <sheet name="bod_4_celkovy_zd_d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3" l="1"/>
  <c r="Y16" i="3"/>
  <c r="Y17" i="3"/>
  <c r="Y18" i="3"/>
  <c r="Y19" i="3"/>
  <c r="Y20" i="3"/>
  <c r="X16" i="3"/>
  <c r="X17" i="3"/>
  <c r="X18" i="3"/>
  <c r="X19" i="3"/>
  <c r="X20" i="3"/>
  <c r="X15" i="3"/>
  <c r="X14" i="3"/>
  <c r="Y14" i="3"/>
  <c r="W15" i="3"/>
  <c r="W16" i="3"/>
  <c r="W17" i="3"/>
  <c r="W18" i="3"/>
  <c r="W19" i="3"/>
  <c r="W20" i="3"/>
  <c r="W14" i="3"/>
  <c r="Y5" i="3"/>
  <c r="Y6" i="3"/>
  <c r="Y7" i="3"/>
  <c r="Y8" i="3"/>
  <c r="Y9" i="3"/>
  <c r="Y10" i="3"/>
  <c r="X5" i="3"/>
  <c r="X6" i="3"/>
  <c r="X7" i="3"/>
  <c r="X8" i="3"/>
  <c r="X9" i="3"/>
  <c r="X10" i="3"/>
  <c r="X4" i="3"/>
  <c r="Y4" i="3"/>
  <c r="W5" i="3"/>
  <c r="W6" i="3"/>
  <c r="W7" i="3"/>
  <c r="W8" i="3"/>
  <c r="W9" i="3"/>
  <c r="W10" i="3"/>
  <c r="W4" i="3"/>
  <c r="I3" i="5"/>
  <c r="J3" i="5"/>
  <c r="H3" i="5"/>
</calcChain>
</file>

<file path=xl/sharedStrings.xml><?xml version="1.0" encoding="utf-8"?>
<sst xmlns="http://schemas.openxmlformats.org/spreadsheetml/2006/main" count="94" uniqueCount="15">
  <si>
    <t>rok</t>
  </si>
  <si>
    <t>zakl_dane_celkem</t>
  </si>
  <si>
    <t>dan_celkem</t>
  </si>
  <si>
    <t>záporné opravy</t>
  </si>
  <si>
    <t>kladné opravy</t>
  </si>
  <si>
    <t>celkem</t>
  </si>
  <si>
    <t>pocet_oprav</t>
  </si>
  <si>
    <t>1=0-10.000</t>
  </si>
  <si>
    <t>2=10.001-20.000</t>
  </si>
  <si>
    <t>3=20.001-50.000</t>
  </si>
  <si>
    <t>4=50.001-100.000</t>
  </si>
  <si>
    <t>5=100.001-300.000</t>
  </si>
  <si>
    <t>6=300.001-1.000.000</t>
  </si>
  <si>
    <t>7=nad_1.000.000</t>
  </si>
  <si>
    <t xml:space="preserve"> záporné opravy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</si>
</sst>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" fontId="0" fillId="0" borderId="1" xfId="0" applyNumberFormat="1" applyBorder="1"/>
    <xf numFmtId="4" fontId="0" fillId="0" borderId="7" xfId="0" applyNumberFormat="1" applyBorder="1"/>
    <xf numFmtId="4" fontId="0" fillId="0" borderId="9" xfId="0" applyNumberFormat="1" applyBorder="1"/>
    <xf numFmtId="4" fontId="0" fillId="0" borderId="10" xfId="0" applyNumberFormat="1" applyBorder="1"/>
    <xf numFmtId="4" fontId="0" fillId="0" borderId="12" xfId="0" applyNumberFormat="1" applyBorder="1"/>
    <xf numFmtId="4" fontId="0" fillId="0" borderId="13" xfId="0" applyNumberFormat="1" applyBorder="1"/>
    <xf numFmtId="4" fontId="0" fillId="0" borderId="14" xfId="0" applyNumberFormat="1" applyBorder="1"/>
    <xf numFmtId="4" fontId="0" fillId="0" borderId="15" xfId="0" applyNumberFormat="1" applyBorder="1"/>
    <xf numFmtId="4" fontId="0" fillId="0" borderId="16" xfId="0" applyNumberFormat="1" applyBorder="1"/>
    <xf numFmtId="3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3" fontId="0" fillId="0" borderId="6" xfId="0" applyNumberFormat="1" applyBorder="1"/>
    <xf numFmtId="3" fontId="0" fillId="0" borderId="8" xfId="0" applyNumberFormat="1" applyBorder="1"/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3" fontId="0" fillId="0" borderId="22" xfId="0" applyNumberFormat="1" applyBorder="1"/>
    <xf numFmtId="3" fontId="0" fillId="0" borderId="23" xfId="0" applyNumberFormat="1" applyBorder="1"/>
    <xf numFmtId="3" fontId="0" fillId="0" borderId="21" xfId="0" applyNumberFormat="1" applyBorder="1"/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7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3" fontId="0" fillId="0" borderId="11" xfId="0" applyNumberFormat="1" applyBorder="1"/>
    <xf numFmtId="0" fontId="1" fillId="2" borderId="40" xfId="0" applyFont="1" applyFill="1" applyBorder="1" applyAlignment="1">
      <alignment horizontal="center" vertical="center"/>
    </xf>
    <xf numFmtId="4" fontId="0" fillId="0" borderId="32" xfId="0" applyNumberFormat="1" applyBorder="1"/>
    <xf numFmtId="4" fontId="0" fillId="0" borderId="33" xfId="0" applyNumberFormat="1" applyBorder="1"/>
    <xf numFmtId="0" fontId="1" fillId="2" borderId="19" xfId="0" applyFont="1" applyFill="1" applyBorder="1" applyAlignment="1">
      <alignment horizontal="center" vertical="center"/>
    </xf>
    <xf numFmtId="3" fontId="0" fillId="0" borderId="31" xfId="0" applyNumberFormat="1" applyBorder="1"/>
    <xf numFmtId="0" fontId="1" fillId="3" borderId="2" xfId="0" applyFont="1" applyFill="1" applyBorder="1" applyAlignment="1">
      <alignment horizontal="center"/>
    </xf>
    <xf numFmtId="3" fontId="0" fillId="0" borderId="42" xfId="0" applyNumberFormat="1" applyBorder="1"/>
    <xf numFmtId="0" fontId="1" fillId="2" borderId="43" xfId="0" applyFont="1" applyFill="1" applyBorder="1" applyAlignment="1">
      <alignment horizontal="center" vertical="center"/>
    </xf>
    <xf numFmtId="4" fontId="0" fillId="0" borderId="44" xfId="0" applyNumberFormat="1" applyBorder="1"/>
    <xf numFmtId="0" fontId="1" fillId="2" borderId="2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3" borderId="45" xfId="0" applyFont="1" applyFill="1" applyBorder="1" applyAlignment="1">
      <alignment horizontal="center"/>
    </xf>
    <xf numFmtId="0" fontId="1" fillId="3" borderId="46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/>
    </xf>
    <xf numFmtId="0" fontId="1" fillId="3" borderId="44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  <xf numFmtId="4" fontId="0" fillId="0" borderId="17" xfId="0" applyNumberFormat="1" applyBorder="1"/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center"/>
    </xf>
    <xf numFmtId="3" fontId="0" fillId="0" borderId="40" xfId="0" applyNumberFormat="1" applyBorder="1"/>
    <xf numFmtId="4" fontId="0" fillId="0" borderId="43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0F218-BF65-44F4-BCD6-52C27A35DAC1}">
  <dimension ref="A1:J9"/>
  <sheetViews>
    <sheetView tabSelected="1" workbookViewId="0">
      <selection sqref="A1:A2"/>
    </sheetView>
  </sheetViews>
  <sheetFormatPr defaultRowHeight="15" x14ac:dyDescent="0.25"/>
  <cols>
    <col min="1" max="1" width="6.140625" bestFit="1" customWidth="1"/>
    <col min="2" max="2" width="13.28515625" customWidth="1"/>
    <col min="3" max="4" width="19.7109375" customWidth="1"/>
    <col min="5" max="5" width="13.28515625" customWidth="1"/>
    <col min="6" max="7" width="19.7109375" customWidth="1"/>
    <col min="8" max="8" width="13.28515625" customWidth="1"/>
    <col min="9" max="9" width="17.5703125" bestFit="1" customWidth="1"/>
    <col min="10" max="10" width="18.7109375" customWidth="1"/>
  </cols>
  <sheetData>
    <row r="1" spans="1:10" x14ac:dyDescent="0.25">
      <c r="A1" s="47" t="s">
        <v>0</v>
      </c>
      <c r="B1" s="44" t="s">
        <v>3</v>
      </c>
      <c r="C1" s="45"/>
      <c r="D1" s="46"/>
      <c r="E1" s="44" t="s">
        <v>4</v>
      </c>
      <c r="F1" s="45"/>
      <c r="G1" s="46"/>
      <c r="H1" s="45" t="s">
        <v>5</v>
      </c>
      <c r="I1" s="45"/>
      <c r="J1" s="46"/>
    </row>
    <row r="2" spans="1:10" ht="15.75" thickBot="1" x14ac:dyDescent="0.3">
      <c r="A2" s="48"/>
      <c r="B2" s="20" t="s">
        <v>6</v>
      </c>
      <c r="C2" s="15" t="s">
        <v>1</v>
      </c>
      <c r="D2" s="16" t="s">
        <v>2</v>
      </c>
      <c r="E2" s="20" t="s">
        <v>6</v>
      </c>
      <c r="F2" s="15" t="s">
        <v>1</v>
      </c>
      <c r="G2" s="16" t="s">
        <v>2</v>
      </c>
      <c r="H2" s="17" t="s">
        <v>6</v>
      </c>
      <c r="I2" s="17" t="s">
        <v>1</v>
      </c>
      <c r="J2" s="18" t="s">
        <v>2</v>
      </c>
    </row>
    <row r="3" spans="1:10" x14ac:dyDescent="0.25">
      <c r="A3" s="24">
        <v>2019</v>
      </c>
      <c r="B3" s="21">
        <v>452</v>
      </c>
      <c r="C3" s="5">
        <v>-38040674.149999999</v>
      </c>
      <c r="D3" s="6">
        <v>-9006970.8200000003</v>
      </c>
      <c r="E3" s="21">
        <v>1538</v>
      </c>
      <c r="F3" s="5">
        <v>144679379.38999999</v>
      </c>
      <c r="G3" s="7">
        <v>29451296.260000002</v>
      </c>
      <c r="H3" s="10">
        <v>1990</v>
      </c>
      <c r="I3" s="11">
        <v>106638705.23999998</v>
      </c>
      <c r="J3" s="12">
        <v>20444325.440000001</v>
      </c>
    </row>
    <row r="4" spans="1:10" x14ac:dyDescent="0.25">
      <c r="A4" s="25">
        <v>2020</v>
      </c>
      <c r="B4" s="22">
        <v>3585</v>
      </c>
      <c r="C4" s="1">
        <v>-471078680.24000001</v>
      </c>
      <c r="D4" s="2">
        <v>-100654845.48</v>
      </c>
      <c r="E4" s="22">
        <v>11653</v>
      </c>
      <c r="F4" s="1">
        <v>1040302953.49</v>
      </c>
      <c r="G4" s="8">
        <v>216200569.77000001</v>
      </c>
      <c r="H4" s="13">
        <v>15238</v>
      </c>
      <c r="I4" s="1">
        <v>569224273.25</v>
      </c>
      <c r="J4" s="2">
        <v>115545724.29000001</v>
      </c>
    </row>
    <row r="5" spans="1:10" x14ac:dyDescent="0.25">
      <c r="A5" s="25">
        <v>2021</v>
      </c>
      <c r="B5" s="22">
        <v>3223</v>
      </c>
      <c r="C5" s="1">
        <v>-376802983.08999997</v>
      </c>
      <c r="D5" s="2">
        <v>-80199306.730000004</v>
      </c>
      <c r="E5" s="22">
        <v>14811</v>
      </c>
      <c r="F5" s="1">
        <v>1204036257.3099999</v>
      </c>
      <c r="G5" s="8">
        <v>249744546.02000001</v>
      </c>
      <c r="H5" s="13">
        <v>18034</v>
      </c>
      <c r="I5" s="1">
        <v>827233274.22000003</v>
      </c>
      <c r="J5" s="2">
        <v>169545239.29000002</v>
      </c>
    </row>
    <row r="6" spans="1:10" x14ac:dyDescent="0.25">
      <c r="A6" s="25">
        <v>2022</v>
      </c>
      <c r="B6" s="22">
        <v>2407</v>
      </c>
      <c r="C6" s="1">
        <v>-197049130.63</v>
      </c>
      <c r="D6" s="2">
        <v>-40941414</v>
      </c>
      <c r="E6" s="22">
        <v>12892</v>
      </c>
      <c r="F6" s="1">
        <v>1550817718.71</v>
      </c>
      <c r="G6" s="8">
        <v>318535802.74000001</v>
      </c>
      <c r="H6" s="13">
        <v>15299</v>
      </c>
      <c r="I6" s="1">
        <v>1353768588.0799999</v>
      </c>
      <c r="J6" s="2">
        <v>277594388.74000001</v>
      </c>
    </row>
    <row r="7" spans="1:10" x14ac:dyDescent="0.25">
      <c r="A7" s="25">
        <v>2023</v>
      </c>
      <c r="B7" s="22">
        <v>3099</v>
      </c>
      <c r="C7" s="1">
        <v>-388118436.66000003</v>
      </c>
      <c r="D7" s="2">
        <v>-88263731.25</v>
      </c>
      <c r="E7" s="22">
        <v>12346</v>
      </c>
      <c r="F7" s="1">
        <v>1114616981.1199999</v>
      </c>
      <c r="G7" s="8">
        <v>227615402.41999999</v>
      </c>
      <c r="H7" s="13">
        <v>15445</v>
      </c>
      <c r="I7" s="1">
        <v>726498544.4599998</v>
      </c>
      <c r="J7" s="2">
        <v>139351671.16999999</v>
      </c>
    </row>
    <row r="8" spans="1:10" x14ac:dyDescent="0.25">
      <c r="A8" s="25">
        <v>2024</v>
      </c>
      <c r="B8" s="22">
        <v>4070</v>
      </c>
      <c r="C8" s="1">
        <v>-1550585493.78</v>
      </c>
      <c r="D8" s="2">
        <v>-277067877.44</v>
      </c>
      <c r="E8" s="22">
        <v>13217</v>
      </c>
      <c r="F8" s="1">
        <v>1682144541.26</v>
      </c>
      <c r="G8" s="8">
        <v>342801180.25999999</v>
      </c>
      <c r="H8" s="13">
        <v>17287</v>
      </c>
      <c r="I8" s="1">
        <v>131559047.48000002</v>
      </c>
      <c r="J8" s="2">
        <v>65733302.819999993</v>
      </c>
    </row>
    <row r="9" spans="1:10" ht="15.75" thickBot="1" x14ac:dyDescent="0.3">
      <c r="A9" s="26">
        <v>2025</v>
      </c>
      <c r="B9" s="23">
        <v>5557</v>
      </c>
      <c r="C9" s="3">
        <v>-849073980.79999995</v>
      </c>
      <c r="D9" s="4">
        <v>-183884676.06</v>
      </c>
      <c r="E9" s="23">
        <v>13592</v>
      </c>
      <c r="F9" s="3">
        <v>1824319773.77</v>
      </c>
      <c r="G9" s="9">
        <v>373409318.85000002</v>
      </c>
      <c r="H9" s="14">
        <v>19149</v>
      </c>
      <c r="I9" s="3">
        <v>975245792.97000003</v>
      </c>
      <c r="J9" s="4">
        <v>189524642.79000002</v>
      </c>
    </row>
  </sheetData>
  <mergeCells count="4">
    <mergeCell ref="B1:D1"/>
    <mergeCell ref="E1:G1"/>
    <mergeCell ref="A1:A2"/>
    <mergeCell ref="H1:J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B9F68-3EA8-49E8-B155-5AFAC52054B6}">
  <dimension ref="A1:Y20"/>
  <sheetViews>
    <sheetView workbookViewId="0">
      <selection sqref="A1:Y1"/>
    </sheetView>
  </sheetViews>
  <sheetFormatPr defaultRowHeight="15" x14ac:dyDescent="0.25"/>
  <cols>
    <col min="1" max="1" width="6.140625" bestFit="1" customWidth="1"/>
    <col min="2" max="2" width="13.28515625" customWidth="1"/>
    <col min="3" max="4" width="17.7109375" customWidth="1"/>
    <col min="5" max="5" width="13.28515625" customWidth="1"/>
    <col min="6" max="7" width="17.7109375" customWidth="1"/>
    <col min="8" max="8" width="13.28515625" customWidth="1"/>
    <col min="9" max="10" width="17.7109375" customWidth="1"/>
    <col min="11" max="11" width="13.28515625" customWidth="1"/>
    <col min="12" max="13" width="17.7109375" customWidth="1"/>
    <col min="14" max="14" width="13.28515625" customWidth="1"/>
    <col min="15" max="16" width="17.7109375" customWidth="1"/>
    <col min="17" max="17" width="13.28515625" customWidth="1"/>
    <col min="18" max="19" width="17.7109375" customWidth="1"/>
    <col min="20" max="20" width="12.42578125" customWidth="1"/>
    <col min="21" max="22" width="17.7109375" customWidth="1"/>
    <col min="23" max="23" width="13.28515625" customWidth="1"/>
    <col min="24" max="25" width="17.7109375" customWidth="1"/>
  </cols>
  <sheetData>
    <row r="1" spans="1:25" ht="15.75" thickBot="1" x14ac:dyDescent="0.3">
      <c r="A1" s="56" t="s">
        <v>14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8"/>
    </row>
    <row r="2" spans="1:25" x14ac:dyDescent="0.25">
      <c r="A2" s="54" t="s">
        <v>0</v>
      </c>
      <c r="B2" s="49" t="s">
        <v>7</v>
      </c>
      <c r="C2" s="50"/>
      <c r="D2" s="51"/>
      <c r="E2" s="52" t="s">
        <v>8</v>
      </c>
      <c r="F2" s="50"/>
      <c r="G2" s="53"/>
      <c r="H2" s="49" t="s">
        <v>9</v>
      </c>
      <c r="I2" s="50"/>
      <c r="J2" s="51"/>
      <c r="K2" s="52" t="s">
        <v>10</v>
      </c>
      <c r="L2" s="50"/>
      <c r="M2" s="53"/>
      <c r="N2" s="49" t="s">
        <v>11</v>
      </c>
      <c r="O2" s="50"/>
      <c r="P2" s="51"/>
      <c r="Q2" s="52" t="s">
        <v>12</v>
      </c>
      <c r="R2" s="50"/>
      <c r="S2" s="53"/>
      <c r="T2" s="49" t="s">
        <v>13</v>
      </c>
      <c r="U2" s="50"/>
      <c r="V2" s="51"/>
      <c r="W2" s="49" t="s">
        <v>5</v>
      </c>
      <c r="X2" s="50"/>
      <c r="Y2" s="51"/>
    </row>
    <row r="3" spans="1:25" ht="15.75" thickBot="1" x14ac:dyDescent="0.3">
      <c r="A3" s="55"/>
      <c r="B3" s="19" t="s">
        <v>6</v>
      </c>
      <c r="C3" s="27" t="s">
        <v>1</v>
      </c>
      <c r="D3" s="28" t="s">
        <v>2</v>
      </c>
      <c r="E3" s="31" t="s">
        <v>6</v>
      </c>
      <c r="F3" s="27" t="s">
        <v>1</v>
      </c>
      <c r="G3" s="32" t="s">
        <v>2</v>
      </c>
      <c r="H3" s="19" t="s">
        <v>6</v>
      </c>
      <c r="I3" s="27" t="s">
        <v>1</v>
      </c>
      <c r="J3" s="28" t="s">
        <v>2</v>
      </c>
      <c r="K3" s="31" t="s">
        <v>6</v>
      </c>
      <c r="L3" s="27" t="s">
        <v>1</v>
      </c>
      <c r="M3" s="32" t="s">
        <v>2</v>
      </c>
      <c r="N3" s="19" t="s">
        <v>6</v>
      </c>
      <c r="O3" s="27" t="s">
        <v>1</v>
      </c>
      <c r="P3" s="28" t="s">
        <v>2</v>
      </c>
      <c r="Q3" s="31" t="s">
        <v>6</v>
      </c>
      <c r="R3" s="27" t="s">
        <v>1</v>
      </c>
      <c r="S3" s="32" t="s">
        <v>2</v>
      </c>
      <c r="T3" s="19" t="s">
        <v>6</v>
      </c>
      <c r="U3" s="27" t="s">
        <v>1</v>
      </c>
      <c r="V3" s="28" t="s">
        <v>2</v>
      </c>
      <c r="W3" s="19" t="s">
        <v>6</v>
      </c>
      <c r="X3" s="27" t="s">
        <v>1</v>
      </c>
      <c r="Y3" s="28" t="s">
        <v>2</v>
      </c>
    </row>
    <row r="4" spans="1:25" x14ac:dyDescent="0.25">
      <c r="A4" s="78">
        <v>2019</v>
      </c>
      <c r="B4" s="34">
        <v>205</v>
      </c>
      <c r="C4" s="5">
        <v>-624670.18000000005</v>
      </c>
      <c r="D4" s="6">
        <v>-178734.62</v>
      </c>
      <c r="E4" s="21">
        <v>59</v>
      </c>
      <c r="F4" s="5">
        <v>-742191.59</v>
      </c>
      <c r="G4" s="7">
        <v>-174460.53</v>
      </c>
      <c r="H4" s="34">
        <v>81</v>
      </c>
      <c r="I4" s="5">
        <v>-2029081.08</v>
      </c>
      <c r="J4" s="6">
        <v>-530425.98</v>
      </c>
      <c r="K4" s="21">
        <v>35</v>
      </c>
      <c r="L4" s="5">
        <v>-2036782.15</v>
      </c>
      <c r="M4" s="7">
        <v>-418051.89</v>
      </c>
      <c r="N4" s="34">
        <v>44</v>
      </c>
      <c r="O4" s="5">
        <v>-5532123.9199999999</v>
      </c>
      <c r="P4" s="6">
        <v>-1400834.29</v>
      </c>
      <c r="Q4" s="21">
        <v>17</v>
      </c>
      <c r="R4" s="5">
        <v>-7638795.8499999996</v>
      </c>
      <c r="S4" s="7">
        <v>-2224405.75</v>
      </c>
      <c r="T4" s="34">
        <v>11</v>
      </c>
      <c r="U4" s="5">
        <v>-19437029.379999999</v>
      </c>
      <c r="V4" s="6">
        <v>-4080057.76</v>
      </c>
      <c r="W4" s="34">
        <f>B4+E4+H4+K4+N4+Q4+T4</f>
        <v>452</v>
      </c>
      <c r="X4" s="5">
        <f t="shared" ref="X4:Y10" si="0">C4+F4+I4+L4+O4+R4+U4</f>
        <v>-38040674.149999999</v>
      </c>
      <c r="Y4" s="6">
        <f t="shared" si="0"/>
        <v>-9006970.8200000003</v>
      </c>
    </row>
    <row r="5" spans="1:25" x14ac:dyDescent="0.25">
      <c r="A5" s="30">
        <v>2020</v>
      </c>
      <c r="B5" s="13">
        <v>1020</v>
      </c>
      <c r="C5" s="1">
        <v>-2941497.48</v>
      </c>
      <c r="D5" s="2">
        <v>-1007246.71</v>
      </c>
      <c r="E5" s="22">
        <v>546</v>
      </c>
      <c r="F5" s="1">
        <v>-6312507.8399999999</v>
      </c>
      <c r="G5" s="8">
        <v>-1493424.08</v>
      </c>
      <c r="H5" s="13">
        <v>895</v>
      </c>
      <c r="I5" s="1">
        <v>-23615814.469999999</v>
      </c>
      <c r="J5" s="2">
        <v>-5205528.55</v>
      </c>
      <c r="K5" s="22">
        <v>430</v>
      </c>
      <c r="L5" s="1">
        <v>-25120611.59</v>
      </c>
      <c r="M5" s="8">
        <v>-5242726.08</v>
      </c>
      <c r="N5" s="13">
        <v>396</v>
      </c>
      <c r="O5" s="1">
        <v>-54526298.520000003</v>
      </c>
      <c r="P5" s="2">
        <v>-11613609.27</v>
      </c>
      <c r="Q5" s="22">
        <v>232</v>
      </c>
      <c r="R5" s="1">
        <v>-94550004.650000006</v>
      </c>
      <c r="S5" s="8">
        <v>-19779487.109999999</v>
      </c>
      <c r="T5" s="13">
        <v>66</v>
      </c>
      <c r="U5" s="1">
        <v>-264011945.69</v>
      </c>
      <c r="V5" s="2">
        <v>-56312823.68</v>
      </c>
      <c r="W5" s="13">
        <f t="shared" ref="W5:W10" si="1">B5+E5+H5+K5+N5+Q5+T5</f>
        <v>3585</v>
      </c>
      <c r="X5" s="1">
        <f t="shared" si="0"/>
        <v>-471078680.24000001</v>
      </c>
      <c r="Y5" s="2">
        <f t="shared" si="0"/>
        <v>-100654845.47999999</v>
      </c>
    </row>
    <row r="6" spans="1:25" x14ac:dyDescent="0.25">
      <c r="A6" s="30">
        <v>2021</v>
      </c>
      <c r="B6" s="13">
        <v>966</v>
      </c>
      <c r="C6" s="1">
        <v>-3230915.96</v>
      </c>
      <c r="D6" s="2">
        <v>-872515.94</v>
      </c>
      <c r="E6" s="22">
        <v>584</v>
      </c>
      <c r="F6" s="1">
        <v>-6650782.0199999996</v>
      </c>
      <c r="G6" s="8">
        <v>-1751854.87</v>
      </c>
      <c r="H6" s="13">
        <v>671</v>
      </c>
      <c r="I6" s="1">
        <v>-17488798.91</v>
      </c>
      <c r="J6" s="2">
        <v>-4057474.05</v>
      </c>
      <c r="K6" s="22">
        <v>341</v>
      </c>
      <c r="L6" s="1">
        <v>-20049982.109999999</v>
      </c>
      <c r="M6" s="8">
        <v>-4362516.99</v>
      </c>
      <c r="N6" s="13">
        <v>406</v>
      </c>
      <c r="O6" s="1">
        <v>-58937566.240000002</v>
      </c>
      <c r="P6" s="2">
        <v>-12426779.060000001</v>
      </c>
      <c r="Q6" s="22">
        <v>159</v>
      </c>
      <c r="R6" s="1">
        <v>-69998617.650000006</v>
      </c>
      <c r="S6" s="8">
        <v>-14742818.039999999</v>
      </c>
      <c r="T6" s="13">
        <v>96</v>
      </c>
      <c r="U6" s="1">
        <v>-200446320.19999999</v>
      </c>
      <c r="V6" s="2">
        <v>-41985347.780000001</v>
      </c>
      <c r="W6" s="13">
        <f t="shared" si="1"/>
        <v>3223</v>
      </c>
      <c r="X6" s="1">
        <f t="shared" si="0"/>
        <v>-376802983.09000003</v>
      </c>
      <c r="Y6" s="2">
        <f t="shared" si="0"/>
        <v>-80199306.730000004</v>
      </c>
    </row>
    <row r="7" spans="1:25" x14ac:dyDescent="0.25">
      <c r="A7" s="30">
        <v>2022</v>
      </c>
      <c r="B7" s="13">
        <v>592</v>
      </c>
      <c r="C7" s="1">
        <v>-1989454.84</v>
      </c>
      <c r="D7" s="2">
        <v>-527153.76</v>
      </c>
      <c r="E7" s="22">
        <v>472</v>
      </c>
      <c r="F7" s="1">
        <v>-5578435.7800000003</v>
      </c>
      <c r="G7" s="8">
        <v>-1189839.32</v>
      </c>
      <c r="H7" s="13">
        <v>540</v>
      </c>
      <c r="I7" s="1">
        <v>-14511142.07</v>
      </c>
      <c r="J7" s="2">
        <v>-3059767.75</v>
      </c>
      <c r="K7" s="22">
        <v>351</v>
      </c>
      <c r="L7" s="1">
        <v>-21099906.010000002</v>
      </c>
      <c r="M7" s="8">
        <v>-4312944.16</v>
      </c>
      <c r="N7" s="13">
        <v>323</v>
      </c>
      <c r="O7" s="1">
        <v>-44027272.700000003</v>
      </c>
      <c r="P7" s="2">
        <v>-9408311.0500000007</v>
      </c>
      <c r="Q7" s="22">
        <v>103</v>
      </c>
      <c r="R7" s="1">
        <v>-44118042.460000001</v>
      </c>
      <c r="S7" s="8">
        <v>-8894924.6999999993</v>
      </c>
      <c r="T7" s="13">
        <v>26</v>
      </c>
      <c r="U7" s="1">
        <v>-65724876.770000003</v>
      </c>
      <c r="V7" s="2">
        <v>-13548473.26</v>
      </c>
      <c r="W7" s="13">
        <f t="shared" si="1"/>
        <v>2407</v>
      </c>
      <c r="X7" s="1">
        <f t="shared" si="0"/>
        <v>-197049130.63000003</v>
      </c>
      <c r="Y7" s="2">
        <f t="shared" si="0"/>
        <v>-40941414</v>
      </c>
    </row>
    <row r="8" spans="1:25" x14ac:dyDescent="0.25">
      <c r="A8" s="30">
        <v>2023</v>
      </c>
      <c r="B8" s="13">
        <v>756</v>
      </c>
      <c r="C8" s="1">
        <v>-2075190.37</v>
      </c>
      <c r="D8" s="2">
        <v>-894577.86</v>
      </c>
      <c r="E8" s="22">
        <v>532</v>
      </c>
      <c r="F8" s="1">
        <v>-5793012.0199999996</v>
      </c>
      <c r="G8" s="8">
        <v>-1679817.19</v>
      </c>
      <c r="H8" s="13">
        <v>681</v>
      </c>
      <c r="I8" s="1">
        <v>-17272141.23</v>
      </c>
      <c r="J8" s="2">
        <v>-4909297.76</v>
      </c>
      <c r="K8" s="22">
        <v>424</v>
      </c>
      <c r="L8" s="1">
        <v>-24455782.850000001</v>
      </c>
      <c r="M8" s="8">
        <v>-5983888.6399999997</v>
      </c>
      <c r="N8" s="13">
        <v>489</v>
      </c>
      <c r="O8" s="1">
        <v>-68843236.819999993</v>
      </c>
      <c r="P8" s="2">
        <v>-15624513.57</v>
      </c>
      <c r="Q8" s="22">
        <v>170</v>
      </c>
      <c r="R8" s="1">
        <v>-73042739.319999993</v>
      </c>
      <c r="S8" s="8">
        <v>-16133619.4</v>
      </c>
      <c r="T8" s="13">
        <v>47</v>
      </c>
      <c r="U8" s="1">
        <v>-196636334.05000001</v>
      </c>
      <c r="V8" s="2">
        <v>-43038016.829999998</v>
      </c>
      <c r="W8" s="13">
        <f t="shared" si="1"/>
        <v>3099</v>
      </c>
      <c r="X8" s="1">
        <f t="shared" si="0"/>
        <v>-388118436.65999997</v>
      </c>
      <c r="Y8" s="2">
        <f t="shared" si="0"/>
        <v>-88263731.25</v>
      </c>
    </row>
    <row r="9" spans="1:25" x14ac:dyDescent="0.25">
      <c r="A9" s="30">
        <v>2024</v>
      </c>
      <c r="B9" s="13">
        <v>1040</v>
      </c>
      <c r="C9" s="1">
        <v>-3823938.21</v>
      </c>
      <c r="D9" s="2">
        <v>-1047966.04</v>
      </c>
      <c r="E9" s="22">
        <v>751</v>
      </c>
      <c r="F9" s="1">
        <v>-8736123.1099999994</v>
      </c>
      <c r="G9" s="8">
        <v>-1914148.92</v>
      </c>
      <c r="H9" s="13">
        <v>833</v>
      </c>
      <c r="I9" s="1">
        <v>-21399363.25</v>
      </c>
      <c r="J9" s="2">
        <v>-4772246.1399999997</v>
      </c>
      <c r="K9" s="22">
        <v>479</v>
      </c>
      <c r="L9" s="1">
        <v>-28580739.07</v>
      </c>
      <c r="M9" s="8">
        <v>-6176610.7199999997</v>
      </c>
      <c r="N9" s="13">
        <v>555</v>
      </c>
      <c r="O9" s="1">
        <v>-78544988.150000006</v>
      </c>
      <c r="P9" s="2">
        <v>-15929600.6</v>
      </c>
      <c r="Q9" s="22">
        <v>286</v>
      </c>
      <c r="R9" s="1">
        <v>-133240866.23</v>
      </c>
      <c r="S9" s="8">
        <v>-26577658.23</v>
      </c>
      <c r="T9" s="13">
        <v>126</v>
      </c>
      <c r="U9" s="1">
        <v>-1276259475.76</v>
      </c>
      <c r="V9" s="2">
        <v>-220649646.78999999</v>
      </c>
      <c r="W9" s="13">
        <f t="shared" si="1"/>
        <v>4070</v>
      </c>
      <c r="X9" s="1">
        <f t="shared" si="0"/>
        <v>-1550585493.78</v>
      </c>
      <c r="Y9" s="2">
        <f t="shared" si="0"/>
        <v>-277067877.44</v>
      </c>
    </row>
    <row r="10" spans="1:25" ht="15.75" thickBot="1" x14ac:dyDescent="0.3">
      <c r="A10" s="73">
        <v>2025</v>
      </c>
      <c r="B10" s="14">
        <v>1756</v>
      </c>
      <c r="C10" s="3">
        <v>-6711229.1500000004</v>
      </c>
      <c r="D10" s="4">
        <v>-2099348.58</v>
      </c>
      <c r="E10" s="79">
        <v>656</v>
      </c>
      <c r="F10" s="74">
        <v>-7335851.3700000001</v>
      </c>
      <c r="G10" s="80">
        <v>-1985772.74</v>
      </c>
      <c r="H10" s="14">
        <v>1203</v>
      </c>
      <c r="I10" s="3">
        <v>-33414259.059999999</v>
      </c>
      <c r="J10" s="4">
        <v>-8567956.7899999991</v>
      </c>
      <c r="K10" s="79">
        <v>573</v>
      </c>
      <c r="L10" s="74">
        <v>-32752262.960000001</v>
      </c>
      <c r="M10" s="80">
        <v>-7784046.1500000004</v>
      </c>
      <c r="N10" s="14">
        <v>750</v>
      </c>
      <c r="O10" s="3">
        <v>-109281569.40000001</v>
      </c>
      <c r="P10" s="4">
        <v>-23746555.350000001</v>
      </c>
      <c r="Q10" s="79">
        <v>435</v>
      </c>
      <c r="R10" s="74">
        <v>-209469531.75999999</v>
      </c>
      <c r="S10" s="80">
        <v>-44503124.939999998</v>
      </c>
      <c r="T10" s="14">
        <v>184</v>
      </c>
      <c r="U10" s="3">
        <v>-450109277.10000002</v>
      </c>
      <c r="V10" s="4">
        <v>-95197871.510000005</v>
      </c>
      <c r="W10" s="14">
        <f t="shared" si="1"/>
        <v>5557</v>
      </c>
      <c r="X10" s="3">
        <f t="shared" si="0"/>
        <v>-849073980.79999995</v>
      </c>
      <c r="Y10" s="4">
        <f t="shared" si="0"/>
        <v>-183884676.06</v>
      </c>
    </row>
    <row r="11" spans="1:25" ht="15.75" thickBot="1" x14ac:dyDescent="0.3">
      <c r="A11" s="75" t="s">
        <v>4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7"/>
    </row>
    <row r="12" spans="1:25" ht="15.75" thickBot="1" x14ac:dyDescent="0.3">
      <c r="A12" s="54" t="s">
        <v>0</v>
      </c>
      <c r="B12" s="63" t="s">
        <v>7</v>
      </c>
      <c r="C12" s="64"/>
      <c r="D12" s="65"/>
      <c r="E12" s="63" t="s">
        <v>8</v>
      </c>
      <c r="F12" s="64"/>
      <c r="G12" s="65"/>
      <c r="H12" s="63" t="s">
        <v>9</v>
      </c>
      <c r="I12" s="64"/>
      <c r="J12" s="65"/>
      <c r="K12" s="66" t="s">
        <v>10</v>
      </c>
      <c r="L12" s="64"/>
      <c r="M12" s="67"/>
      <c r="N12" s="63" t="s">
        <v>11</v>
      </c>
      <c r="O12" s="64"/>
      <c r="P12" s="65"/>
      <c r="Q12" s="63" t="s">
        <v>12</v>
      </c>
      <c r="R12" s="64"/>
      <c r="S12" s="65"/>
      <c r="T12" s="63" t="s">
        <v>13</v>
      </c>
      <c r="U12" s="64"/>
      <c r="V12" s="65"/>
      <c r="W12" s="63" t="s">
        <v>5</v>
      </c>
      <c r="X12" s="64"/>
      <c r="Y12" s="65"/>
    </row>
    <row r="13" spans="1:25" ht="15.75" thickBot="1" x14ac:dyDescent="0.3">
      <c r="A13" s="55"/>
      <c r="B13" s="68" t="s">
        <v>6</v>
      </c>
      <c r="C13" s="69" t="s">
        <v>1</v>
      </c>
      <c r="D13" s="70" t="s">
        <v>2</v>
      </c>
      <c r="E13" s="68" t="s">
        <v>6</v>
      </c>
      <c r="F13" s="69" t="s">
        <v>1</v>
      </c>
      <c r="G13" s="70" t="s">
        <v>2</v>
      </c>
      <c r="H13" s="68" t="s">
        <v>6</v>
      </c>
      <c r="I13" s="69" t="s">
        <v>1</v>
      </c>
      <c r="J13" s="70" t="s">
        <v>2</v>
      </c>
      <c r="K13" s="71" t="s">
        <v>6</v>
      </c>
      <c r="L13" s="69" t="s">
        <v>1</v>
      </c>
      <c r="M13" s="72" t="s">
        <v>2</v>
      </c>
      <c r="N13" s="68" t="s">
        <v>6</v>
      </c>
      <c r="O13" s="69" t="s">
        <v>1</v>
      </c>
      <c r="P13" s="70" t="s">
        <v>2</v>
      </c>
      <c r="Q13" s="68" t="s">
        <v>6</v>
      </c>
      <c r="R13" s="69" t="s">
        <v>1</v>
      </c>
      <c r="S13" s="70" t="s">
        <v>2</v>
      </c>
      <c r="T13" s="68" t="s">
        <v>6</v>
      </c>
      <c r="U13" s="69" t="s">
        <v>1</v>
      </c>
      <c r="V13" s="70" t="s">
        <v>2</v>
      </c>
      <c r="W13" s="68" t="s">
        <v>6</v>
      </c>
      <c r="X13" s="69" t="s">
        <v>1</v>
      </c>
      <c r="Y13" s="70" t="s">
        <v>2</v>
      </c>
    </row>
    <row r="14" spans="1:25" x14ac:dyDescent="0.25">
      <c r="A14" s="29">
        <v>2019</v>
      </c>
      <c r="B14" s="34">
        <v>155</v>
      </c>
      <c r="C14" s="5">
        <v>557418.28</v>
      </c>
      <c r="D14" s="6">
        <v>116923.75</v>
      </c>
      <c r="E14" s="34">
        <v>536</v>
      </c>
      <c r="F14" s="5">
        <v>6438177.1100000003</v>
      </c>
      <c r="G14" s="6">
        <v>1179943.92</v>
      </c>
      <c r="H14" s="34">
        <v>434</v>
      </c>
      <c r="I14" s="5">
        <v>11611335.4</v>
      </c>
      <c r="J14" s="6">
        <v>2256595.4700000002</v>
      </c>
      <c r="K14" s="21">
        <v>200</v>
      </c>
      <c r="L14" s="5">
        <v>11713249.41</v>
      </c>
      <c r="M14" s="5">
        <v>2303596.0699999998</v>
      </c>
      <c r="N14" s="34">
        <v>135</v>
      </c>
      <c r="O14" s="5">
        <v>19524176.050000001</v>
      </c>
      <c r="P14" s="6">
        <v>3805410.19</v>
      </c>
      <c r="Q14" s="34">
        <v>48</v>
      </c>
      <c r="R14" s="5">
        <v>21729483.960000001</v>
      </c>
      <c r="S14" s="6">
        <v>4545383.83</v>
      </c>
      <c r="T14" s="34">
        <v>30</v>
      </c>
      <c r="U14" s="5">
        <v>73105539.180000007</v>
      </c>
      <c r="V14" s="6">
        <v>15243443.029999999</v>
      </c>
      <c r="W14" s="34">
        <f>B14+E14+H14+K14+N14+Q14+T14</f>
        <v>1538</v>
      </c>
      <c r="X14" s="5">
        <f t="shared" ref="X14:Y20" si="2">C14+F14+I14+L14+O14+R14+U14</f>
        <v>144679379.39000002</v>
      </c>
      <c r="Y14" s="6">
        <f t="shared" si="2"/>
        <v>29451296.259999998</v>
      </c>
    </row>
    <row r="15" spans="1:25" x14ac:dyDescent="0.25">
      <c r="A15" s="30">
        <v>2020</v>
      </c>
      <c r="B15" s="13">
        <v>141</v>
      </c>
      <c r="C15" s="1">
        <v>414480.94</v>
      </c>
      <c r="D15" s="2">
        <v>80039.09</v>
      </c>
      <c r="E15" s="13">
        <v>3093</v>
      </c>
      <c r="F15" s="1">
        <v>37065183.170000002</v>
      </c>
      <c r="G15" s="2">
        <v>7322740.4500000002</v>
      </c>
      <c r="H15" s="13">
        <v>4039</v>
      </c>
      <c r="I15" s="1">
        <v>107569122.18000001</v>
      </c>
      <c r="J15" s="2">
        <v>21890564.649999999</v>
      </c>
      <c r="K15" s="22">
        <v>1926</v>
      </c>
      <c r="L15" s="1">
        <v>110215395.95999999</v>
      </c>
      <c r="M15" s="1">
        <v>22513305.390000001</v>
      </c>
      <c r="N15" s="13">
        <v>1807</v>
      </c>
      <c r="O15" s="1">
        <v>269526995.51999998</v>
      </c>
      <c r="P15" s="2">
        <v>56195933.460000001</v>
      </c>
      <c r="Q15" s="13">
        <v>497</v>
      </c>
      <c r="R15" s="1">
        <v>213747206.03999999</v>
      </c>
      <c r="S15" s="2">
        <v>45508088</v>
      </c>
      <c r="T15" s="13">
        <v>150</v>
      </c>
      <c r="U15" s="1">
        <v>301764569.68000001</v>
      </c>
      <c r="V15" s="2">
        <v>62689898.729999997</v>
      </c>
      <c r="W15" s="13">
        <f t="shared" ref="W15:W20" si="3">B15+E15+H15+K15+N15+Q15+T15</f>
        <v>11653</v>
      </c>
      <c r="X15" s="1">
        <f t="shared" si="2"/>
        <v>1040302953.49</v>
      </c>
      <c r="Y15" s="2">
        <f t="shared" si="2"/>
        <v>216200569.76999998</v>
      </c>
    </row>
    <row r="16" spans="1:25" x14ac:dyDescent="0.25">
      <c r="A16" s="30">
        <v>2021</v>
      </c>
      <c r="B16" s="13">
        <v>415</v>
      </c>
      <c r="C16" s="1">
        <v>1372097.45</v>
      </c>
      <c r="D16" s="2">
        <v>285893.15999999997</v>
      </c>
      <c r="E16" s="13">
        <v>4014</v>
      </c>
      <c r="F16" s="1">
        <v>48155887.240000002</v>
      </c>
      <c r="G16" s="2">
        <v>9543051.0099999998</v>
      </c>
      <c r="H16" s="13">
        <v>4989</v>
      </c>
      <c r="I16" s="1">
        <v>136318109.38</v>
      </c>
      <c r="J16" s="2">
        <v>27846558.199999999</v>
      </c>
      <c r="K16" s="22">
        <v>2743</v>
      </c>
      <c r="L16" s="1">
        <v>158635131.28999999</v>
      </c>
      <c r="M16" s="1">
        <v>32565595.52</v>
      </c>
      <c r="N16" s="13">
        <v>1988</v>
      </c>
      <c r="O16" s="1">
        <v>271022966.49000001</v>
      </c>
      <c r="P16" s="2">
        <v>56230719.159999996</v>
      </c>
      <c r="Q16" s="13">
        <v>521</v>
      </c>
      <c r="R16" s="1">
        <v>203241432.88999999</v>
      </c>
      <c r="S16" s="2">
        <v>42590276.020000003</v>
      </c>
      <c r="T16" s="13">
        <v>141</v>
      </c>
      <c r="U16" s="1">
        <v>385290632.56999999</v>
      </c>
      <c r="V16" s="2">
        <v>80682452.950000003</v>
      </c>
      <c r="W16" s="13">
        <f t="shared" si="3"/>
        <v>14811</v>
      </c>
      <c r="X16" s="1">
        <f t="shared" si="2"/>
        <v>1204036257.3099999</v>
      </c>
      <c r="Y16" s="2">
        <f t="shared" si="2"/>
        <v>249744546.01999998</v>
      </c>
    </row>
    <row r="17" spans="1:25" x14ac:dyDescent="0.25">
      <c r="A17" s="30">
        <v>2022</v>
      </c>
      <c r="B17" s="13">
        <v>534</v>
      </c>
      <c r="C17" s="1">
        <v>1911760.96</v>
      </c>
      <c r="D17" s="2">
        <v>400721.71</v>
      </c>
      <c r="E17" s="13">
        <v>3323</v>
      </c>
      <c r="F17" s="1">
        <v>39108731.350000001</v>
      </c>
      <c r="G17" s="2">
        <v>7564239.2400000002</v>
      </c>
      <c r="H17" s="13">
        <v>3848</v>
      </c>
      <c r="I17" s="1">
        <v>104136628.13</v>
      </c>
      <c r="J17" s="2">
        <v>20886133.879999999</v>
      </c>
      <c r="K17" s="22">
        <v>2094</v>
      </c>
      <c r="L17" s="1">
        <v>124910015.69</v>
      </c>
      <c r="M17" s="1">
        <v>25198752.149999999</v>
      </c>
      <c r="N17" s="13">
        <v>1926</v>
      </c>
      <c r="O17" s="1">
        <v>266917640.81</v>
      </c>
      <c r="P17" s="2">
        <v>54788488.140000001</v>
      </c>
      <c r="Q17" s="13">
        <v>893</v>
      </c>
      <c r="R17" s="1">
        <v>366542295.75999999</v>
      </c>
      <c r="S17" s="2">
        <v>75980155.409999996</v>
      </c>
      <c r="T17" s="13">
        <v>274</v>
      </c>
      <c r="U17" s="1">
        <v>647290646.00999999</v>
      </c>
      <c r="V17" s="2">
        <v>133717312.20999999</v>
      </c>
      <c r="W17" s="13">
        <f t="shared" si="3"/>
        <v>12892</v>
      </c>
      <c r="X17" s="1">
        <f t="shared" si="2"/>
        <v>1550817718.71</v>
      </c>
      <c r="Y17" s="2">
        <f t="shared" si="2"/>
        <v>318535802.74000001</v>
      </c>
    </row>
    <row r="18" spans="1:25" x14ac:dyDescent="0.25">
      <c r="A18" s="30">
        <v>2023</v>
      </c>
      <c r="B18" s="13">
        <v>1085</v>
      </c>
      <c r="C18" s="1">
        <v>3709241.32</v>
      </c>
      <c r="D18" s="2">
        <v>846220.83</v>
      </c>
      <c r="E18" s="13">
        <v>3543</v>
      </c>
      <c r="F18" s="1">
        <v>41599336.479999997</v>
      </c>
      <c r="G18" s="2">
        <v>7903265.2599999998</v>
      </c>
      <c r="H18" s="13">
        <v>3378</v>
      </c>
      <c r="I18" s="1">
        <v>90582813.75</v>
      </c>
      <c r="J18" s="2">
        <v>18098836.68</v>
      </c>
      <c r="K18" s="22">
        <v>1840</v>
      </c>
      <c r="L18" s="1">
        <v>107909419.98999999</v>
      </c>
      <c r="M18" s="1">
        <v>21661137.120000001</v>
      </c>
      <c r="N18" s="13">
        <v>1659</v>
      </c>
      <c r="O18" s="1">
        <v>228513406.05000001</v>
      </c>
      <c r="P18" s="2">
        <v>46845390.060000002</v>
      </c>
      <c r="Q18" s="13">
        <v>677</v>
      </c>
      <c r="R18" s="1">
        <v>274195660.39999998</v>
      </c>
      <c r="S18" s="2">
        <v>56861541.409999996</v>
      </c>
      <c r="T18" s="13">
        <v>164</v>
      </c>
      <c r="U18" s="1">
        <v>368107103.13</v>
      </c>
      <c r="V18" s="2">
        <v>75399011.060000002</v>
      </c>
      <c r="W18" s="13">
        <f t="shared" si="3"/>
        <v>12346</v>
      </c>
      <c r="X18" s="1">
        <f t="shared" si="2"/>
        <v>1114616981.1199999</v>
      </c>
      <c r="Y18" s="2">
        <f t="shared" si="2"/>
        <v>227615402.42000002</v>
      </c>
    </row>
    <row r="19" spans="1:25" x14ac:dyDescent="0.25">
      <c r="A19" s="30">
        <v>2024</v>
      </c>
      <c r="B19" s="13">
        <v>1284</v>
      </c>
      <c r="C19" s="1">
        <v>3813998.71</v>
      </c>
      <c r="D19" s="2">
        <v>811941.68</v>
      </c>
      <c r="E19" s="13">
        <v>3769</v>
      </c>
      <c r="F19" s="1">
        <v>44697784.170000002</v>
      </c>
      <c r="G19" s="2">
        <v>8292968.6699999999</v>
      </c>
      <c r="H19" s="13">
        <v>3406</v>
      </c>
      <c r="I19" s="1">
        <v>91588296.189999998</v>
      </c>
      <c r="J19" s="2">
        <v>18124158.989999998</v>
      </c>
      <c r="K19" s="22">
        <v>2041</v>
      </c>
      <c r="L19" s="1">
        <v>119950113.38</v>
      </c>
      <c r="M19" s="1">
        <v>23964488.989999998</v>
      </c>
      <c r="N19" s="13">
        <v>1682</v>
      </c>
      <c r="O19" s="1">
        <v>232380757.56</v>
      </c>
      <c r="P19" s="2">
        <v>47474533.869999997</v>
      </c>
      <c r="Q19" s="13">
        <v>737</v>
      </c>
      <c r="R19" s="1">
        <v>316180287.74000001</v>
      </c>
      <c r="S19" s="2">
        <v>66330897.18</v>
      </c>
      <c r="T19" s="13">
        <v>298</v>
      </c>
      <c r="U19" s="1">
        <v>873533303.50999999</v>
      </c>
      <c r="V19" s="2">
        <v>177802190.88</v>
      </c>
      <c r="W19" s="13">
        <f t="shared" si="3"/>
        <v>13217</v>
      </c>
      <c r="X19" s="1">
        <f t="shared" si="2"/>
        <v>1682144541.26</v>
      </c>
      <c r="Y19" s="2">
        <f t="shared" si="2"/>
        <v>342801180.25999999</v>
      </c>
    </row>
    <row r="20" spans="1:25" ht="15.75" thickBot="1" x14ac:dyDescent="0.3">
      <c r="A20" s="33">
        <v>2025</v>
      </c>
      <c r="B20" s="14">
        <v>1368</v>
      </c>
      <c r="C20" s="3">
        <v>3602983.99</v>
      </c>
      <c r="D20" s="4">
        <v>752757.21</v>
      </c>
      <c r="E20" s="14">
        <v>3778</v>
      </c>
      <c r="F20" s="3">
        <v>45026334.509999998</v>
      </c>
      <c r="G20" s="4">
        <v>8115923.4299999997</v>
      </c>
      <c r="H20" s="14">
        <v>3547</v>
      </c>
      <c r="I20" s="3">
        <v>96140891.590000004</v>
      </c>
      <c r="J20" s="4">
        <v>18957787.390000001</v>
      </c>
      <c r="K20" s="23">
        <v>2091</v>
      </c>
      <c r="L20" s="3">
        <v>124112582.37</v>
      </c>
      <c r="M20" s="3">
        <v>24873741.510000002</v>
      </c>
      <c r="N20" s="14">
        <v>1773</v>
      </c>
      <c r="O20" s="3">
        <v>239378502.53999999</v>
      </c>
      <c r="P20" s="4">
        <v>48592491.509999998</v>
      </c>
      <c r="Q20" s="14">
        <v>759</v>
      </c>
      <c r="R20" s="3">
        <v>338889120.55000001</v>
      </c>
      <c r="S20" s="4">
        <v>71116852.780000001</v>
      </c>
      <c r="T20" s="14">
        <v>276</v>
      </c>
      <c r="U20" s="3">
        <v>977169358.22000003</v>
      </c>
      <c r="V20" s="4">
        <v>200999765.02000001</v>
      </c>
      <c r="W20" s="14">
        <f t="shared" si="3"/>
        <v>13592</v>
      </c>
      <c r="X20" s="3">
        <f t="shared" si="2"/>
        <v>1824319773.77</v>
      </c>
      <c r="Y20" s="4">
        <f t="shared" si="2"/>
        <v>373409318.85000002</v>
      </c>
    </row>
  </sheetData>
  <mergeCells count="20">
    <mergeCell ref="T12:V12"/>
    <mergeCell ref="A11:Y11"/>
    <mergeCell ref="W12:Y12"/>
    <mergeCell ref="A12:A13"/>
    <mergeCell ref="A1:Y1"/>
    <mergeCell ref="B12:D12"/>
    <mergeCell ref="E12:G12"/>
    <mergeCell ref="H12:J12"/>
    <mergeCell ref="K12:M12"/>
    <mergeCell ref="N12:P12"/>
    <mergeCell ref="Q12:S12"/>
    <mergeCell ref="N2:P2"/>
    <mergeCell ref="Q2:S2"/>
    <mergeCell ref="T2:V2"/>
    <mergeCell ref="W2:Y2"/>
    <mergeCell ref="A2:A3"/>
    <mergeCell ref="B2:D2"/>
    <mergeCell ref="E2:G2"/>
    <mergeCell ref="H2:J2"/>
    <mergeCell ref="K2:M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2AFD6-EB1B-458F-A32C-765F485B3510}">
  <dimension ref="A1:J3"/>
  <sheetViews>
    <sheetView workbookViewId="0">
      <selection sqref="A1:A2"/>
    </sheetView>
  </sheetViews>
  <sheetFormatPr defaultRowHeight="15" x14ac:dyDescent="0.25"/>
  <cols>
    <col min="2" max="2" width="12.7109375" customWidth="1"/>
    <col min="3" max="3" width="17.7109375" customWidth="1"/>
    <col min="4" max="4" width="14.28515625" bestFit="1" customWidth="1"/>
    <col min="5" max="5" width="12.7109375" customWidth="1"/>
    <col min="6" max="6" width="17.7109375" customWidth="1"/>
    <col min="7" max="7" width="13.5703125" bestFit="1" customWidth="1"/>
    <col min="8" max="8" width="12.7109375" customWidth="1"/>
    <col min="9" max="9" width="17.7109375" customWidth="1"/>
    <col min="10" max="10" width="14.28515625" bestFit="1" customWidth="1"/>
  </cols>
  <sheetData>
    <row r="1" spans="1:10" x14ac:dyDescent="0.25">
      <c r="A1" s="59" t="s">
        <v>0</v>
      </c>
      <c r="B1" s="61" t="s">
        <v>3</v>
      </c>
      <c r="C1" s="45"/>
      <c r="D1" s="46"/>
      <c r="E1" s="44" t="s">
        <v>4</v>
      </c>
      <c r="F1" s="45"/>
      <c r="G1" s="62"/>
      <c r="H1" s="61" t="s">
        <v>5</v>
      </c>
      <c r="I1" s="45"/>
      <c r="J1" s="46"/>
    </row>
    <row r="2" spans="1:10" ht="15.75" thickBot="1" x14ac:dyDescent="0.3">
      <c r="A2" s="60"/>
      <c r="B2" s="38" t="s">
        <v>6</v>
      </c>
      <c r="C2" s="17" t="s">
        <v>1</v>
      </c>
      <c r="D2" s="18" t="s">
        <v>2</v>
      </c>
      <c r="E2" s="35" t="s">
        <v>6</v>
      </c>
      <c r="F2" s="17" t="s">
        <v>1</v>
      </c>
      <c r="G2" s="42" t="s">
        <v>2</v>
      </c>
      <c r="H2" s="38" t="s">
        <v>6</v>
      </c>
      <c r="I2" s="17" t="s">
        <v>1</v>
      </c>
      <c r="J2" s="18" t="s">
        <v>2</v>
      </c>
    </row>
    <row r="3" spans="1:10" ht="15.75" thickBot="1" x14ac:dyDescent="0.3">
      <c r="A3" s="40">
        <v>2025</v>
      </c>
      <c r="B3" s="39">
        <v>31252</v>
      </c>
      <c r="C3" s="36">
        <v>-1961975490.5</v>
      </c>
      <c r="D3" s="37">
        <v>-398355627.32999998</v>
      </c>
      <c r="E3" s="41">
        <v>12729</v>
      </c>
      <c r="F3" s="36">
        <v>818368138.39999998</v>
      </c>
      <c r="G3" s="43">
        <v>158466820.43000001</v>
      </c>
      <c r="H3" s="39">
        <f>B3+E3</f>
        <v>43981</v>
      </c>
      <c r="I3" s="36">
        <f t="shared" ref="I3:J3" si="0">C3+F3</f>
        <v>-1143607352.0999999</v>
      </c>
      <c r="J3" s="37">
        <f t="shared" si="0"/>
        <v>-239888806.89999998</v>
      </c>
    </row>
  </sheetData>
  <mergeCells count="4">
    <mergeCell ref="A1:A2"/>
    <mergeCell ref="B1:D1"/>
    <mergeCell ref="E1:G1"/>
    <mergeCell ref="H1:J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bod_1_celkovy_zd_d</vt:lpstr>
      <vt:lpstr>bod_2_pasma</vt:lpstr>
      <vt:lpstr>bod_4_celkovy_zd_d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2026-06-29T10:05:28Z</dcterms:created>
  <dcterms:modified xsi:type="dcterms:W3CDTF">2026-06-29T10:48:59Z</dcterms:modified>
</cp:coreProperties>
</file>