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6\švarc\5-26\"/>
    </mc:Choice>
  </mc:AlternateContent>
  <xr:revisionPtr revIDLastSave="0" documentId="13_ncr:1_{134EFEE5-6D74-4F91-A531-9A6AA42EEAED}" xr6:coauthVersionLast="47" xr6:coauthVersionMax="47" xr10:uidLastSave="{00000000-0000-0000-0000-000000000000}"/>
  <bookViews>
    <workbookView xWindow="-120" yWindow="-120" windowWidth="29040" windowHeight="15720" tabRatio="762" xr2:uid="{DF6D4918-C083-4EDB-B027-061DFE16D988}"/>
  </bookViews>
  <sheets>
    <sheet name="Loterie" sheetId="8" r:id="rId1"/>
    <sheet name="Kursové sázky" sheetId="9" r:id="rId2"/>
    <sheet name="Technické hry" sheetId="6" r:id="rId3"/>
    <sheet name="Živé hry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8" l="1"/>
  <c r="D13" i="8"/>
  <c r="E13" i="8"/>
  <c r="F13" i="8"/>
  <c r="G13" i="8"/>
  <c r="G24" i="8"/>
  <c r="G23" i="9"/>
  <c r="G14" i="9"/>
  <c r="G31" i="6"/>
  <c r="G23" i="7"/>
  <c r="F23" i="7"/>
  <c r="F31" i="6"/>
  <c r="F23" i="9"/>
  <c r="F14" i="9"/>
  <c r="F24" i="8"/>
  <c r="E23" i="7"/>
  <c r="D23" i="7"/>
  <c r="C23" i="7"/>
  <c r="E24" i="8"/>
  <c r="D24" i="8"/>
  <c r="C24" i="8"/>
  <c r="E23" i="9"/>
  <c r="E14" i="9"/>
  <c r="E31" i="6"/>
  <c r="D31" i="6" l="1"/>
  <c r="C14" i="9"/>
  <c r="D14" i="9"/>
  <c r="C23" i="9"/>
  <c r="D23" i="9"/>
  <c r="C31" i="6"/>
</calcChain>
</file>

<file path=xl/sharedStrings.xml><?xml version="1.0" encoding="utf-8"?>
<sst xmlns="http://schemas.openxmlformats.org/spreadsheetml/2006/main" count="48" uniqueCount="13">
  <si>
    <t>Provozovatel</t>
  </si>
  <si>
    <t>celkem</t>
  </si>
  <si>
    <t>Q1/2025</t>
  </si>
  <si>
    <t>Q2/2025</t>
  </si>
  <si>
    <t>Q3/2025</t>
  </si>
  <si>
    <t>Q4/2025</t>
  </si>
  <si>
    <t>Q1/2026</t>
  </si>
  <si>
    <r>
      <t>Přehled čtvrtletních výpočtů dílčích daní z hazardních her jednotlivých provozovatelů</t>
    </r>
    <r>
      <rPr>
        <b/>
        <sz val="11"/>
        <color rgb="FF0070C0"/>
        <rFont val="Calibri"/>
        <family val="2"/>
        <charset val="238"/>
        <scheme val="minor"/>
      </rPr>
      <t xml:space="preserve"> loterií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</si>
  <si>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loterií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</si>
  <si>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kursových sázek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</si>
  <si>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kursových sázek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rgb="FFC0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</si>
  <si>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technických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</si>
  <si>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živých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</si>
</sst>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49" fontId="5" fillId="0" borderId="1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164" fontId="6" fillId="0" borderId="15" xfId="0" applyNumberFormat="1" applyFont="1" applyBorder="1" applyAlignment="1">
      <alignment vertical="center"/>
    </xf>
    <xf numFmtId="49" fontId="5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49" fontId="5" fillId="0" borderId="2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164" fontId="6" fillId="0" borderId="25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vertical="center"/>
    </xf>
    <xf numFmtId="164" fontId="6" fillId="0" borderId="26" xfId="0" applyNumberFormat="1" applyFont="1" applyBorder="1" applyAlignment="1">
      <alignment vertical="center"/>
    </xf>
    <xf numFmtId="164" fontId="6" fillId="0" borderId="27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</cellXfs>
  <cellStyles count="1">
    <cellStyle name="Normální" xfId="0" builtinId="0"/>
  </cellStyles>
  <dxfs count="22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I24"/>
  <sheetViews>
    <sheetView showGridLines="0" tabSelected="1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ht="30" customHeight="1" thickBot="1" x14ac:dyDescent="0.3">
      <c r="B2" s="34" t="s">
        <v>7</v>
      </c>
      <c r="C2" s="34"/>
      <c r="D2" s="34"/>
      <c r="E2" s="34"/>
      <c r="F2" s="34"/>
      <c r="G2" s="34"/>
      <c r="H2" s="34"/>
      <c r="I2" s="34"/>
    </row>
    <row r="3" spans="2:9" ht="15.75" thickBot="1" x14ac:dyDescent="0.3">
      <c r="B3" s="2" t="s">
        <v>0</v>
      </c>
      <c r="C3" s="12" t="s">
        <v>2</v>
      </c>
      <c r="D3" s="26" t="s">
        <v>3</v>
      </c>
      <c r="E3" s="26" t="s">
        <v>4</v>
      </c>
      <c r="F3" s="26" t="s">
        <v>5</v>
      </c>
      <c r="G3" s="21" t="s">
        <v>6</v>
      </c>
    </row>
    <row r="4" spans="2:9" x14ac:dyDescent="0.25">
      <c r="B4" s="3">
        <v>1</v>
      </c>
      <c r="C4" s="13"/>
      <c r="D4" s="27"/>
      <c r="E4" s="27"/>
      <c r="F4" s="27"/>
      <c r="G4" s="22">
        <v>57785</v>
      </c>
    </row>
    <row r="5" spans="2:9" x14ac:dyDescent="0.25">
      <c r="B5" s="4">
        <v>2</v>
      </c>
      <c r="C5" s="14"/>
      <c r="D5" s="28"/>
      <c r="E5" s="28"/>
      <c r="F5" s="28"/>
      <c r="G5" s="23">
        <v>42700</v>
      </c>
    </row>
    <row r="6" spans="2:9" x14ac:dyDescent="0.25">
      <c r="B6" s="4">
        <v>3</v>
      </c>
      <c r="C6" s="14"/>
      <c r="D6" s="28">
        <v>182630</v>
      </c>
      <c r="E6" s="28">
        <v>358995</v>
      </c>
      <c r="F6" s="28">
        <v>286965</v>
      </c>
      <c r="G6" s="23">
        <v>111615</v>
      </c>
    </row>
    <row r="7" spans="2:9" x14ac:dyDescent="0.25">
      <c r="B7" s="4">
        <v>4</v>
      </c>
      <c r="C7" s="14">
        <v>252188090</v>
      </c>
      <c r="D7" s="28">
        <v>185678745</v>
      </c>
      <c r="E7" s="28">
        <v>249347280</v>
      </c>
      <c r="F7" s="28">
        <v>311922590</v>
      </c>
      <c r="G7" s="23">
        <v>278490030</v>
      </c>
    </row>
    <row r="8" spans="2:9" x14ac:dyDescent="0.25">
      <c r="B8" s="4">
        <v>5</v>
      </c>
      <c r="C8" s="14">
        <v>10997350</v>
      </c>
      <c r="D8" s="28">
        <v>11899720</v>
      </c>
      <c r="E8" s="28">
        <v>13533030</v>
      </c>
      <c r="F8" s="28">
        <v>12403090</v>
      </c>
      <c r="G8" s="23">
        <v>17363955</v>
      </c>
    </row>
    <row r="9" spans="2:9" x14ac:dyDescent="0.25">
      <c r="B9" s="4">
        <v>6</v>
      </c>
      <c r="C9" s="14">
        <v>7368515</v>
      </c>
      <c r="D9" s="28">
        <v>7359765</v>
      </c>
      <c r="E9" s="28">
        <v>8451065</v>
      </c>
      <c r="F9" s="28">
        <v>7210210</v>
      </c>
      <c r="G9" s="23">
        <v>9075115</v>
      </c>
    </row>
    <row r="10" spans="2:9" x14ac:dyDescent="0.25">
      <c r="B10" s="4">
        <v>7</v>
      </c>
      <c r="C10" s="14">
        <v>1793435</v>
      </c>
      <c r="D10" s="28">
        <v>1730085</v>
      </c>
      <c r="E10" s="28">
        <v>2013550</v>
      </c>
      <c r="F10" s="28">
        <v>1856400</v>
      </c>
      <c r="G10" s="23">
        <v>2047780</v>
      </c>
    </row>
    <row r="11" spans="2:9" x14ac:dyDescent="0.25">
      <c r="B11" s="4">
        <v>8</v>
      </c>
      <c r="C11" s="14">
        <v>1963500</v>
      </c>
      <c r="D11" s="28">
        <v>1989050</v>
      </c>
      <c r="E11" s="28">
        <v>2296560</v>
      </c>
      <c r="F11" s="28">
        <v>2187955</v>
      </c>
      <c r="G11" s="23">
        <v>2072490</v>
      </c>
    </row>
    <row r="12" spans="2:9" ht="15.75" thickBot="1" x14ac:dyDescent="0.3">
      <c r="B12" s="5">
        <v>9</v>
      </c>
      <c r="C12" s="11">
        <v>193760</v>
      </c>
      <c r="D12" s="29">
        <v>42105</v>
      </c>
      <c r="E12" s="29">
        <v>133525</v>
      </c>
      <c r="F12" s="29"/>
      <c r="G12" s="24">
        <v>110425</v>
      </c>
    </row>
    <row r="13" spans="2:9" ht="15.75" thickBot="1" x14ac:dyDescent="0.3">
      <c r="B13" s="2" t="s">
        <v>1</v>
      </c>
      <c r="C13" s="15">
        <f>SUM(C4:C12)</f>
        <v>274504650</v>
      </c>
      <c r="D13" s="30">
        <f t="shared" ref="D13:E13" si="0">SUM(D4:D12)</f>
        <v>208882100</v>
      </c>
      <c r="E13" s="30">
        <f t="shared" si="0"/>
        <v>276134005</v>
      </c>
      <c r="F13" s="30">
        <f t="shared" ref="F13:G13" si="1">SUM(F4:F12)</f>
        <v>335867210</v>
      </c>
      <c r="G13" s="25">
        <f t="shared" si="1"/>
        <v>309371895</v>
      </c>
    </row>
    <row r="14" spans="2:9" x14ac:dyDescent="0.25">
      <c r="C14" s="33"/>
      <c r="D14" s="6"/>
      <c r="E14" s="6"/>
    </row>
    <row r="16" spans="2:9" ht="30" customHeight="1" thickBot="1" x14ac:dyDescent="0.3">
      <c r="B16" s="34" t="s">
        <v>8</v>
      </c>
      <c r="C16" s="34"/>
      <c r="D16" s="34"/>
      <c r="E16" s="34"/>
      <c r="F16" s="34"/>
      <c r="G16" s="34"/>
      <c r="H16" s="34"/>
      <c r="I16" s="34"/>
    </row>
    <row r="17" spans="2:7" ht="15.75" thickBot="1" x14ac:dyDescent="0.3">
      <c r="B17" s="2" t="s">
        <v>0</v>
      </c>
      <c r="C17" s="12" t="s">
        <v>2</v>
      </c>
      <c r="D17" s="26" t="s">
        <v>3</v>
      </c>
      <c r="E17" s="26" t="s">
        <v>4</v>
      </c>
      <c r="F17" s="26" t="s">
        <v>5</v>
      </c>
      <c r="G17" s="21" t="s">
        <v>6</v>
      </c>
    </row>
    <row r="18" spans="2:7" x14ac:dyDescent="0.25">
      <c r="B18" s="3">
        <v>1</v>
      </c>
      <c r="C18" s="13"/>
      <c r="D18" s="27"/>
      <c r="E18" s="27">
        <v>183155</v>
      </c>
      <c r="F18" s="27"/>
      <c r="G18" s="22"/>
    </row>
    <row r="19" spans="2:7" x14ac:dyDescent="0.25">
      <c r="B19" s="4">
        <v>2</v>
      </c>
      <c r="C19" s="14">
        <v>484468320</v>
      </c>
      <c r="D19" s="28">
        <v>645743595</v>
      </c>
      <c r="E19" s="28">
        <v>659181040</v>
      </c>
      <c r="F19" s="28">
        <v>911846565</v>
      </c>
      <c r="G19" s="23">
        <v>506596195</v>
      </c>
    </row>
    <row r="20" spans="2:7" x14ac:dyDescent="0.25">
      <c r="B20" s="4">
        <v>3</v>
      </c>
      <c r="C20" s="14">
        <v>42219940</v>
      </c>
      <c r="D20" s="28">
        <v>44644145</v>
      </c>
      <c r="E20" s="28">
        <v>67754610</v>
      </c>
      <c r="F20" s="28">
        <v>97062560</v>
      </c>
      <c r="G20" s="23">
        <v>51435265</v>
      </c>
    </row>
    <row r="21" spans="2:7" x14ac:dyDescent="0.25">
      <c r="B21" s="4">
        <v>4</v>
      </c>
      <c r="C21" s="14">
        <v>856975</v>
      </c>
      <c r="D21" s="28">
        <v>1280370</v>
      </c>
      <c r="E21" s="28">
        <v>1346975</v>
      </c>
      <c r="F21" s="28">
        <v>2677990</v>
      </c>
      <c r="G21" s="23">
        <v>949515</v>
      </c>
    </row>
    <row r="22" spans="2:7" x14ac:dyDescent="0.25">
      <c r="B22" s="4">
        <v>5</v>
      </c>
      <c r="C22" s="14">
        <v>13685175</v>
      </c>
      <c r="D22" s="28">
        <v>14993510</v>
      </c>
      <c r="E22" s="28">
        <v>15040270</v>
      </c>
      <c r="F22" s="28">
        <v>14054845</v>
      </c>
      <c r="G22" s="23">
        <v>15218700</v>
      </c>
    </row>
    <row r="23" spans="2:7" ht="15.75" thickBot="1" x14ac:dyDescent="0.3">
      <c r="B23" s="5">
        <v>6</v>
      </c>
      <c r="C23" s="11">
        <v>7273560</v>
      </c>
      <c r="D23" s="29">
        <v>6628510</v>
      </c>
      <c r="E23" s="29">
        <v>7952490</v>
      </c>
      <c r="F23" s="29">
        <v>8193255</v>
      </c>
      <c r="G23" s="24">
        <v>7805035</v>
      </c>
    </row>
    <row r="24" spans="2:7" ht="15.75" thickBot="1" x14ac:dyDescent="0.3">
      <c r="B24" s="2" t="s">
        <v>1</v>
      </c>
      <c r="C24" s="15">
        <f>SUM(C18:C23)</f>
        <v>548503970</v>
      </c>
      <c r="D24" s="30">
        <f t="shared" ref="D24:E24" si="2">SUM(D18:D23)</f>
        <v>713290130</v>
      </c>
      <c r="E24" s="30">
        <f t="shared" si="2"/>
        <v>751458540</v>
      </c>
      <c r="F24" s="30">
        <f t="shared" ref="F24:G24" si="3">SUM(F18:F23)</f>
        <v>1033835215</v>
      </c>
      <c r="G24" s="25">
        <f t="shared" si="3"/>
        <v>582004710</v>
      </c>
    </row>
  </sheetData>
  <mergeCells count="2">
    <mergeCell ref="B2:I2"/>
    <mergeCell ref="B16:I16"/>
  </mergeCells>
  <conditionalFormatting sqref="C4:G13">
    <cfRule type="cellIs" dxfId="21" priority="2" operator="lessThan">
      <formula>0</formula>
    </cfRule>
  </conditionalFormatting>
  <conditionalFormatting sqref="C18:G24">
    <cfRule type="cellIs" dxfId="20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I23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ht="30" customHeight="1" thickBot="1" x14ac:dyDescent="0.3">
      <c r="B2" s="34" t="s">
        <v>9</v>
      </c>
      <c r="C2" s="34"/>
      <c r="D2" s="34"/>
      <c r="E2" s="34"/>
      <c r="F2" s="34"/>
      <c r="G2" s="34"/>
      <c r="H2" s="34"/>
      <c r="I2" s="34"/>
    </row>
    <row r="3" spans="2:9" ht="15.75" thickBot="1" x14ac:dyDescent="0.3">
      <c r="B3" s="2" t="s">
        <v>0</v>
      </c>
      <c r="C3" s="16" t="s">
        <v>2</v>
      </c>
      <c r="D3" s="26" t="s">
        <v>3</v>
      </c>
      <c r="E3" s="26" t="s">
        <v>4</v>
      </c>
      <c r="F3" s="26" t="s">
        <v>5</v>
      </c>
      <c r="G3" s="21" t="s">
        <v>6</v>
      </c>
    </row>
    <row r="4" spans="2:9" x14ac:dyDescent="0.25">
      <c r="B4" s="7">
        <v>1</v>
      </c>
      <c r="C4" s="17">
        <v>251610</v>
      </c>
      <c r="D4" s="27">
        <v>635580</v>
      </c>
      <c r="E4" s="27">
        <v>1443810</v>
      </c>
      <c r="F4" s="27"/>
      <c r="G4" s="22">
        <v>591330</v>
      </c>
    </row>
    <row r="5" spans="2:9" x14ac:dyDescent="0.25">
      <c r="B5" s="8">
        <v>2</v>
      </c>
      <c r="C5" s="18">
        <v>2396280</v>
      </c>
      <c r="D5" s="28">
        <v>2528940</v>
      </c>
      <c r="E5" s="28">
        <v>1866240</v>
      </c>
      <c r="F5" s="28">
        <v>2071680</v>
      </c>
      <c r="G5" s="23">
        <v>2355000</v>
      </c>
    </row>
    <row r="6" spans="2:9" x14ac:dyDescent="0.25">
      <c r="B6" s="8">
        <v>3</v>
      </c>
      <c r="C6" s="18">
        <v>2938890</v>
      </c>
      <c r="D6" s="28">
        <v>3385230</v>
      </c>
      <c r="E6" s="28">
        <v>2524950</v>
      </c>
      <c r="F6" s="28">
        <v>3149340</v>
      </c>
      <c r="G6" s="23">
        <v>3070650</v>
      </c>
    </row>
    <row r="7" spans="2:9" x14ac:dyDescent="0.25">
      <c r="B7" s="8">
        <v>4</v>
      </c>
      <c r="C7" s="18">
        <v>15263910</v>
      </c>
      <c r="D7" s="28">
        <v>14339070</v>
      </c>
      <c r="E7" s="28">
        <v>16943460</v>
      </c>
      <c r="F7" s="28">
        <v>19037280</v>
      </c>
      <c r="G7" s="23">
        <v>18347940</v>
      </c>
    </row>
    <row r="8" spans="2:9" x14ac:dyDescent="0.25">
      <c r="B8" s="8">
        <v>5</v>
      </c>
      <c r="C8" s="18">
        <v>1077570</v>
      </c>
      <c r="D8" s="28">
        <v>168480</v>
      </c>
      <c r="E8" s="28">
        <v>463260</v>
      </c>
      <c r="F8" s="28">
        <v>730080</v>
      </c>
      <c r="G8" s="23"/>
    </row>
    <row r="9" spans="2:9" x14ac:dyDescent="0.25">
      <c r="B9" s="9">
        <v>6</v>
      </c>
      <c r="C9" s="18">
        <v>613140900</v>
      </c>
      <c r="D9" s="28">
        <v>577459740</v>
      </c>
      <c r="E9" s="28">
        <v>531605550</v>
      </c>
      <c r="F9" s="28">
        <v>629164350</v>
      </c>
      <c r="G9" s="23">
        <v>586897620</v>
      </c>
    </row>
    <row r="10" spans="2:9" x14ac:dyDescent="0.25">
      <c r="B10" s="9">
        <v>7</v>
      </c>
      <c r="C10" s="18">
        <v>124310880</v>
      </c>
      <c r="D10" s="28">
        <v>118866360</v>
      </c>
      <c r="E10" s="28">
        <v>115483050</v>
      </c>
      <c r="F10" s="28">
        <v>145551660</v>
      </c>
      <c r="G10" s="23">
        <v>139005780</v>
      </c>
    </row>
    <row r="11" spans="2:9" x14ac:dyDescent="0.25">
      <c r="B11" s="9">
        <v>8</v>
      </c>
      <c r="C11" s="18">
        <v>196918950</v>
      </c>
      <c r="D11" s="28">
        <v>184828320</v>
      </c>
      <c r="E11" s="28">
        <v>174063750</v>
      </c>
      <c r="F11" s="28">
        <v>201475590</v>
      </c>
      <c r="G11" s="23">
        <v>188447190</v>
      </c>
    </row>
    <row r="12" spans="2:9" x14ac:dyDescent="0.25">
      <c r="B12" s="8">
        <v>9</v>
      </c>
      <c r="C12" s="18">
        <v>1277460</v>
      </c>
      <c r="D12" s="28">
        <v>993030</v>
      </c>
      <c r="E12" s="28">
        <v>649410</v>
      </c>
      <c r="F12" s="28">
        <v>679650</v>
      </c>
      <c r="G12" s="23">
        <v>430320</v>
      </c>
    </row>
    <row r="13" spans="2:9" ht="15.75" thickBot="1" x14ac:dyDescent="0.3">
      <c r="B13" s="8">
        <v>10</v>
      </c>
      <c r="C13" s="18">
        <v>40470750</v>
      </c>
      <c r="D13" s="28">
        <v>45110160</v>
      </c>
      <c r="E13" s="28">
        <v>30791640</v>
      </c>
      <c r="F13" s="28">
        <v>53178840</v>
      </c>
      <c r="G13" s="23">
        <v>40734600</v>
      </c>
    </row>
    <row r="14" spans="2:9" ht="15.75" thickBot="1" x14ac:dyDescent="0.3">
      <c r="B14" s="2" t="s">
        <v>1</v>
      </c>
      <c r="C14" s="19">
        <f>SUM(C4:C13)</f>
        <v>998047200</v>
      </c>
      <c r="D14" s="30">
        <f>SUM(D4:D13)</f>
        <v>948314910</v>
      </c>
      <c r="E14" s="30">
        <f>SUM(E4:E13)</f>
        <v>875835120</v>
      </c>
      <c r="F14" s="30">
        <f>SUM(F4:F13)</f>
        <v>1055038470</v>
      </c>
      <c r="G14" s="25">
        <f>SUM(G4:G13)</f>
        <v>979880430</v>
      </c>
    </row>
    <row r="17" spans="2:9" ht="30" customHeight="1" thickBot="1" x14ac:dyDescent="0.3">
      <c r="B17" s="34" t="s">
        <v>10</v>
      </c>
      <c r="C17" s="34"/>
      <c r="D17" s="34"/>
      <c r="E17" s="34"/>
      <c r="F17" s="34"/>
      <c r="G17" s="34"/>
      <c r="H17" s="34"/>
      <c r="I17" s="34"/>
    </row>
    <row r="18" spans="2:9" ht="15.75" thickBot="1" x14ac:dyDescent="0.3">
      <c r="B18" s="2" t="s">
        <v>0</v>
      </c>
      <c r="C18" s="16" t="s">
        <v>2</v>
      </c>
      <c r="D18" s="26" t="s">
        <v>3</v>
      </c>
      <c r="E18" s="26" t="s">
        <v>4</v>
      </c>
      <c r="F18" s="26" t="s">
        <v>5</v>
      </c>
      <c r="G18" s="21" t="s">
        <v>6</v>
      </c>
    </row>
    <row r="19" spans="2:9" x14ac:dyDescent="0.25">
      <c r="B19" s="7">
        <v>1</v>
      </c>
      <c r="C19" s="17">
        <v>29627610</v>
      </c>
      <c r="D19" s="27">
        <v>25394370</v>
      </c>
      <c r="E19" s="27">
        <v>25983390</v>
      </c>
      <c r="F19" s="27">
        <v>29166180</v>
      </c>
      <c r="G19" s="22">
        <v>22006140</v>
      </c>
    </row>
    <row r="20" spans="2:9" x14ac:dyDescent="0.25">
      <c r="B20" s="8">
        <v>2</v>
      </c>
      <c r="C20" s="18">
        <v>8165550</v>
      </c>
      <c r="D20" s="28">
        <v>6413310</v>
      </c>
      <c r="E20" s="28">
        <v>7042080</v>
      </c>
      <c r="F20" s="28">
        <v>7835340</v>
      </c>
      <c r="G20" s="23">
        <v>7389780</v>
      </c>
    </row>
    <row r="21" spans="2:9" x14ac:dyDescent="0.25">
      <c r="B21" s="8">
        <v>3</v>
      </c>
      <c r="C21" s="18">
        <v>26342490</v>
      </c>
      <c r="D21" s="28">
        <v>20586390</v>
      </c>
      <c r="E21" s="28">
        <v>23984850</v>
      </c>
      <c r="F21" s="28">
        <v>23950560</v>
      </c>
      <c r="G21" s="23">
        <v>22571130</v>
      </c>
    </row>
    <row r="22" spans="2:9" ht="15.75" thickBot="1" x14ac:dyDescent="0.3">
      <c r="B22" s="8">
        <v>4</v>
      </c>
      <c r="C22" s="18">
        <v>2044050</v>
      </c>
      <c r="D22" s="28">
        <v>2045790</v>
      </c>
      <c r="E22" s="28">
        <v>1630470</v>
      </c>
      <c r="F22" s="28">
        <v>2475870</v>
      </c>
      <c r="G22" s="23">
        <v>1568460</v>
      </c>
    </row>
    <row r="23" spans="2:9" ht="15.75" thickBot="1" x14ac:dyDescent="0.3">
      <c r="B23" s="2" t="s">
        <v>1</v>
      </c>
      <c r="C23" s="19">
        <f>SUM(C19:C22)</f>
        <v>66179700</v>
      </c>
      <c r="D23" s="30">
        <f>SUM(D19:D22)</f>
        <v>54439860</v>
      </c>
      <c r="E23" s="30">
        <f>SUM(E19:E22)</f>
        <v>58640790</v>
      </c>
      <c r="F23" s="30">
        <f>SUM(F19:F22)</f>
        <v>63427950</v>
      </c>
      <c r="G23" s="25">
        <f>SUM(G19:G22)</f>
        <v>53535510</v>
      </c>
    </row>
  </sheetData>
  <mergeCells count="2">
    <mergeCell ref="B17:I17"/>
    <mergeCell ref="B2:I2"/>
  </mergeCells>
  <conditionalFormatting sqref="C4:G13">
    <cfRule type="cellIs" dxfId="19" priority="6" operator="lessThan">
      <formula>0</formula>
    </cfRule>
    <cfRule type="cellIs" dxfId="18" priority="7" operator="lessThan">
      <formula>0</formula>
    </cfRule>
    <cfRule type="cellIs" dxfId="17" priority="8" operator="lessThan">
      <formula>0</formula>
    </cfRule>
    <cfRule type="cellIs" dxfId="16" priority="9" operator="lessThan">
      <formula>0</formula>
    </cfRule>
  </conditionalFormatting>
  <conditionalFormatting sqref="C4:G14">
    <cfRule type="cellIs" dxfId="15" priority="10" operator="lessThan">
      <formula>0</formula>
    </cfRule>
  </conditionalFormatting>
  <conditionalFormatting sqref="C19:G22">
    <cfRule type="cellIs" dxfId="14" priority="1" operator="lessThan">
      <formula>0</formula>
    </cfRule>
    <cfRule type="cellIs" dxfId="13" priority="2" operator="lessThan">
      <formula>0</formula>
    </cfRule>
    <cfRule type="cellIs" dxfId="12" priority="3" operator="lessThan">
      <formula>0</formula>
    </cfRule>
    <cfRule type="cellIs" dxfId="11" priority="4" operator="lessThan">
      <formula>0</formula>
    </cfRule>
  </conditionalFormatting>
  <conditionalFormatting sqref="C19:G23">
    <cfRule type="cellIs" dxfId="10" priority="5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I31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ht="30" customHeight="1" thickBot="1" x14ac:dyDescent="0.3">
      <c r="B2" s="34" t="s">
        <v>11</v>
      </c>
      <c r="C2" s="34"/>
      <c r="D2" s="34"/>
      <c r="E2" s="34"/>
      <c r="F2" s="34"/>
      <c r="G2" s="34"/>
      <c r="H2" s="34"/>
      <c r="I2" s="34"/>
    </row>
    <row r="3" spans="2:9" ht="15.75" thickBot="1" x14ac:dyDescent="0.3">
      <c r="B3" s="2" t="s">
        <v>0</v>
      </c>
      <c r="C3" s="16" t="s">
        <v>2</v>
      </c>
      <c r="D3" s="26" t="s">
        <v>3</v>
      </c>
      <c r="E3" s="26" t="s">
        <v>4</v>
      </c>
      <c r="F3" s="26" t="s">
        <v>5</v>
      </c>
      <c r="G3" s="21" t="s">
        <v>6</v>
      </c>
    </row>
    <row r="4" spans="2:9" x14ac:dyDescent="0.25">
      <c r="B4" s="3">
        <v>1</v>
      </c>
      <c r="C4" s="13">
        <v>1627465</v>
      </c>
      <c r="D4" s="27">
        <v>2188620</v>
      </c>
      <c r="E4" s="27">
        <v>2855125</v>
      </c>
      <c r="F4" s="27">
        <v>3117660</v>
      </c>
      <c r="G4" s="22">
        <v>3707830</v>
      </c>
    </row>
    <row r="5" spans="2:9" x14ac:dyDescent="0.25">
      <c r="B5" s="10">
        <v>2</v>
      </c>
      <c r="C5" s="20">
        <v>8667435</v>
      </c>
      <c r="D5" s="32">
        <v>10050320</v>
      </c>
      <c r="E5" s="32">
        <v>7502110</v>
      </c>
      <c r="F5" s="32">
        <v>6680520</v>
      </c>
      <c r="G5" s="31">
        <v>6044850</v>
      </c>
    </row>
    <row r="6" spans="2:9" x14ac:dyDescent="0.25">
      <c r="B6" s="10">
        <v>3</v>
      </c>
      <c r="C6" s="20">
        <v>7673645</v>
      </c>
      <c r="D6" s="32">
        <v>7843115</v>
      </c>
      <c r="E6" s="32">
        <v>7496405</v>
      </c>
      <c r="F6" s="32">
        <v>6979945</v>
      </c>
      <c r="G6" s="31">
        <v>6235950</v>
      </c>
    </row>
    <row r="7" spans="2:9" x14ac:dyDescent="0.25">
      <c r="B7" s="10">
        <v>4</v>
      </c>
      <c r="C7" s="20">
        <v>13524700</v>
      </c>
      <c r="D7" s="32">
        <v>13983795</v>
      </c>
      <c r="E7" s="32">
        <v>12814305</v>
      </c>
      <c r="F7" s="32">
        <v>18161290</v>
      </c>
      <c r="G7" s="31">
        <v>18408740</v>
      </c>
    </row>
    <row r="8" spans="2:9" x14ac:dyDescent="0.25">
      <c r="B8" s="10">
        <v>5</v>
      </c>
      <c r="C8" s="20">
        <v>374815</v>
      </c>
      <c r="D8" s="32">
        <v>1615215</v>
      </c>
      <c r="E8" s="32">
        <v>1525895</v>
      </c>
      <c r="F8" s="32">
        <v>1901690</v>
      </c>
      <c r="G8" s="31">
        <v>1618575</v>
      </c>
    </row>
    <row r="9" spans="2:9" x14ac:dyDescent="0.25">
      <c r="B9" s="10">
        <v>6</v>
      </c>
      <c r="C9" s="20">
        <v>11256875</v>
      </c>
      <c r="D9" s="32">
        <v>11658360</v>
      </c>
      <c r="E9" s="32">
        <v>16463825</v>
      </c>
      <c r="F9" s="32">
        <v>17373125</v>
      </c>
      <c r="G9" s="31">
        <v>21824635</v>
      </c>
    </row>
    <row r="10" spans="2:9" x14ac:dyDescent="0.25">
      <c r="B10" s="10">
        <v>7</v>
      </c>
      <c r="C10" s="20">
        <v>12808285</v>
      </c>
      <c r="D10" s="32">
        <v>13127870</v>
      </c>
      <c r="E10" s="32">
        <v>11920265</v>
      </c>
      <c r="F10" s="32">
        <v>12670420</v>
      </c>
      <c r="G10" s="31">
        <v>15196440</v>
      </c>
    </row>
    <row r="11" spans="2:9" x14ac:dyDescent="0.25">
      <c r="B11" s="10">
        <v>8</v>
      </c>
      <c r="C11" s="20">
        <v>12884795</v>
      </c>
      <c r="D11" s="32">
        <v>13456765</v>
      </c>
      <c r="E11" s="32">
        <v>13020210</v>
      </c>
      <c r="F11" s="32">
        <v>13831755</v>
      </c>
      <c r="G11" s="31">
        <v>12986820</v>
      </c>
    </row>
    <row r="12" spans="2:9" x14ac:dyDescent="0.25">
      <c r="B12" s="10">
        <v>9</v>
      </c>
      <c r="C12" s="20">
        <v>13129935</v>
      </c>
      <c r="D12" s="32">
        <v>17628415</v>
      </c>
      <c r="E12" s="32">
        <v>18966010</v>
      </c>
      <c r="F12" s="32">
        <v>16682330</v>
      </c>
      <c r="G12" s="31">
        <v>17253285</v>
      </c>
    </row>
    <row r="13" spans="2:9" x14ac:dyDescent="0.25">
      <c r="B13" s="10">
        <v>10</v>
      </c>
      <c r="C13" s="20">
        <v>8010240</v>
      </c>
      <c r="D13" s="32">
        <v>9638335</v>
      </c>
      <c r="E13" s="32">
        <v>6735085</v>
      </c>
      <c r="F13" s="32">
        <v>6036100</v>
      </c>
      <c r="G13" s="31">
        <v>5851685</v>
      </c>
    </row>
    <row r="14" spans="2:9" x14ac:dyDescent="0.25">
      <c r="B14" s="10">
        <v>11</v>
      </c>
      <c r="C14" s="20">
        <v>19741715</v>
      </c>
      <c r="D14" s="32">
        <v>21705040</v>
      </c>
      <c r="E14" s="32">
        <v>31477425</v>
      </c>
      <c r="F14" s="32">
        <v>38773945</v>
      </c>
      <c r="G14" s="31">
        <v>41697215</v>
      </c>
    </row>
    <row r="15" spans="2:9" x14ac:dyDescent="0.25">
      <c r="B15" s="10">
        <v>12</v>
      </c>
      <c r="C15" s="20">
        <v>7202020</v>
      </c>
      <c r="D15" s="32">
        <v>7837095</v>
      </c>
      <c r="E15" s="32">
        <v>7399700</v>
      </c>
      <c r="F15" s="32">
        <v>7559370</v>
      </c>
      <c r="G15" s="31">
        <v>6094305</v>
      </c>
    </row>
    <row r="16" spans="2:9" x14ac:dyDescent="0.25">
      <c r="B16" s="10">
        <v>13</v>
      </c>
      <c r="C16" s="20">
        <v>15325975</v>
      </c>
      <c r="D16" s="32">
        <v>14430710</v>
      </c>
      <c r="E16" s="32">
        <v>16877070</v>
      </c>
      <c r="F16" s="32">
        <v>16630250</v>
      </c>
      <c r="G16" s="31">
        <v>21440615</v>
      </c>
    </row>
    <row r="17" spans="2:7" x14ac:dyDescent="0.25">
      <c r="B17" s="10">
        <v>14</v>
      </c>
      <c r="C17" s="20">
        <v>7759220</v>
      </c>
      <c r="D17" s="32">
        <v>9503200</v>
      </c>
      <c r="E17" s="32">
        <v>6391490</v>
      </c>
      <c r="F17" s="32">
        <v>7918960</v>
      </c>
      <c r="G17" s="31">
        <v>5487090</v>
      </c>
    </row>
    <row r="18" spans="2:7" x14ac:dyDescent="0.25">
      <c r="B18" s="10">
        <v>15</v>
      </c>
      <c r="C18" s="20">
        <v>21866845</v>
      </c>
      <c r="D18" s="32">
        <v>22455895</v>
      </c>
      <c r="E18" s="32">
        <v>19468400</v>
      </c>
      <c r="F18" s="32">
        <v>21895755</v>
      </c>
      <c r="G18" s="31">
        <v>16765770</v>
      </c>
    </row>
    <row r="19" spans="2:7" x14ac:dyDescent="0.25">
      <c r="B19" s="10">
        <v>16</v>
      </c>
      <c r="C19" s="20">
        <v>37979165</v>
      </c>
      <c r="D19" s="32">
        <v>35325535</v>
      </c>
      <c r="E19" s="32">
        <v>36594565</v>
      </c>
      <c r="F19" s="32">
        <v>49407890</v>
      </c>
      <c r="G19" s="31">
        <v>47817875</v>
      </c>
    </row>
    <row r="20" spans="2:7" x14ac:dyDescent="0.25">
      <c r="B20" s="10">
        <v>17</v>
      </c>
      <c r="C20" s="20">
        <v>325312190</v>
      </c>
      <c r="D20" s="32">
        <v>371896455</v>
      </c>
      <c r="E20" s="32">
        <v>372846040</v>
      </c>
      <c r="F20" s="32">
        <v>405047860</v>
      </c>
      <c r="G20" s="31">
        <v>441740565</v>
      </c>
    </row>
    <row r="21" spans="2:7" x14ac:dyDescent="0.25">
      <c r="B21" s="10">
        <v>18</v>
      </c>
      <c r="C21" s="20">
        <v>23857470</v>
      </c>
      <c r="D21" s="32">
        <v>24997630</v>
      </c>
      <c r="E21" s="32">
        <v>29069565</v>
      </c>
      <c r="F21" s="32">
        <v>36391110</v>
      </c>
      <c r="G21" s="31">
        <v>35657475</v>
      </c>
    </row>
    <row r="22" spans="2:7" x14ac:dyDescent="0.25">
      <c r="B22" s="10">
        <v>19</v>
      </c>
      <c r="C22" s="20">
        <v>8584485</v>
      </c>
      <c r="D22" s="32">
        <v>9100175</v>
      </c>
      <c r="E22" s="32">
        <v>9017680</v>
      </c>
      <c r="F22" s="32">
        <v>13578425</v>
      </c>
      <c r="G22" s="31">
        <v>16506490</v>
      </c>
    </row>
    <row r="23" spans="2:7" x14ac:dyDescent="0.25">
      <c r="B23" s="10">
        <v>20</v>
      </c>
      <c r="C23" s="20">
        <v>19215525</v>
      </c>
      <c r="D23" s="32">
        <v>20292055</v>
      </c>
      <c r="E23" s="32">
        <v>19829460</v>
      </c>
      <c r="F23" s="32">
        <v>18211690</v>
      </c>
      <c r="G23" s="31">
        <v>17960215</v>
      </c>
    </row>
    <row r="24" spans="2:7" x14ac:dyDescent="0.25">
      <c r="B24" s="10">
        <v>21</v>
      </c>
      <c r="C24" s="20">
        <v>3534685</v>
      </c>
      <c r="D24" s="32">
        <v>3156615</v>
      </c>
      <c r="E24" s="32">
        <v>2994320</v>
      </c>
      <c r="F24" s="32">
        <v>4213580</v>
      </c>
      <c r="G24" s="31">
        <v>3433430</v>
      </c>
    </row>
    <row r="25" spans="2:7" x14ac:dyDescent="0.25">
      <c r="B25" s="10">
        <v>22</v>
      </c>
      <c r="C25" s="20">
        <v>599156390</v>
      </c>
      <c r="D25" s="32">
        <v>647118885</v>
      </c>
      <c r="E25" s="32">
        <v>652848805</v>
      </c>
      <c r="F25" s="32">
        <v>684898270</v>
      </c>
      <c r="G25" s="31">
        <v>652594705</v>
      </c>
    </row>
    <row r="26" spans="2:7" x14ac:dyDescent="0.25">
      <c r="B26" s="10">
        <v>23</v>
      </c>
      <c r="C26" s="20">
        <v>166179475</v>
      </c>
      <c r="D26" s="32">
        <v>179393865</v>
      </c>
      <c r="E26" s="32">
        <v>182993580</v>
      </c>
      <c r="F26" s="32">
        <v>194545960</v>
      </c>
      <c r="G26" s="31">
        <v>186003475</v>
      </c>
    </row>
    <row r="27" spans="2:7" x14ac:dyDescent="0.25">
      <c r="B27" s="10">
        <v>24</v>
      </c>
      <c r="C27" s="20">
        <v>3957415</v>
      </c>
      <c r="D27" s="32">
        <v>5707835</v>
      </c>
      <c r="E27" s="32">
        <v>5397805</v>
      </c>
      <c r="F27" s="32">
        <v>5152945</v>
      </c>
      <c r="G27" s="31">
        <v>4161780</v>
      </c>
    </row>
    <row r="28" spans="2:7" x14ac:dyDescent="0.25">
      <c r="B28" s="10">
        <v>25</v>
      </c>
      <c r="C28" s="20">
        <v>290071775</v>
      </c>
      <c r="D28" s="32">
        <v>312235525</v>
      </c>
      <c r="E28" s="32">
        <v>316228185</v>
      </c>
      <c r="F28" s="32">
        <v>316848525</v>
      </c>
      <c r="G28" s="31">
        <v>310649675</v>
      </c>
    </row>
    <row r="29" spans="2:7" x14ac:dyDescent="0.25">
      <c r="B29" s="10">
        <v>26</v>
      </c>
      <c r="C29" s="20">
        <v>2440585</v>
      </c>
      <c r="D29" s="32">
        <v>2084495</v>
      </c>
      <c r="E29" s="32">
        <v>2374470</v>
      </c>
      <c r="F29" s="32">
        <v>3924025</v>
      </c>
      <c r="G29" s="31">
        <v>4059160</v>
      </c>
    </row>
    <row r="30" spans="2:7" ht="15.75" thickBot="1" x14ac:dyDescent="0.3">
      <c r="B30" s="10">
        <v>27</v>
      </c>
      <c r="C30" s="20">
        <v>201828060</v>
      </c>
      <c r="D30" s="32">
        <v>229078010</v>
      </c>
      <c r="E30" s="32">
        <v>242660215</v>
      </c>
      <c r="F30" s="32">
        <v>269090290</v>
      </c>
      <c r="G30" s="31">
        <v>274495830</v>
      </c>
    </row>
    <row r="31" spans="2:7" ht="15.75" thickBot="1" x14ac:dyDescent="0.3">
      <c r="B31" s="2" t="s">
        <v>1</v>
      </c>
      <c r="C31" s="19">
        <f>SUM(C4:C30)</f>
        <v>1843971185</v>
      </c>
      <c r="D31" s="30">
        <f>SUM(D4:D30)</f>
        <v>2017509830</v>
      </c>
      <c r="E31" s="30">
        <f>SUM(E4:E30)</f>
        <v>2053768010</v>
      </c>
      <c r="F31" s="30">
        <f>SUM(F4:F30)</f>
        <v>2197523685</v>
      </c>
      <c r="G31" s="25">
        <f>SUM(G4:G30)</f>
        <v>2195694480</v>
      </c>
    </row>
  </sheetData>
  <mergeCells count="1">
    <mergeCell ref="B2:I2"/>
  </mergeCells>
  <conditionalFormatting sqref="C4:G30">
    <cfRule type="cellIs" dxfId="9" priority="6" operator="lessThan">
      <formula>0</formula>
    </cfRule>
    <cfRule type="cellIs" dxfId="8" priority="7" operator="lessThan">
      <formula>0</formula>
    </cfRule>
    <cfRule type="cellIs" dxfId="7" priority="8" operator="lessThan">
      <formula>0</formula>
    </cfRule>
    <cfRule type="cellIs" dxfId="6" priority="9" operator="lessThan">
      <formula>0</formula>
    </cfRule>
  </conditionalFormatting>
  <conditionalFormatting sqref="C4:G31">
    <cfRule type="cellIs" dxfId="5" priority="10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I23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ht="30" customHeight="1" thickBot="1" x14ac:dyDescent="0.3">
      <c r="B2" s="34" t="s">
        <v>12</v>
      </c>
      <c r="C2" s="34"/>
      <c r="D2" s="34"/>
      <c r="E2" s="34"/>
      <c r="F2" s="34"/>
      <c r="G2" s="34"/>
      <c r="H2" s="34"/>
      <c r="I2" s="34"/>
    </row>
    <row r="3" spans="2:9" ht="15.75" thickBot="1" x14ac:dyDescent="0.3">
      <c r="B3" s="2" t="s">
        <v>0</v>
      </c>
      <c r="C3" s="16" t="s">
        <v>2</v>
      </c>
      <c r="D3" s="26" t="s">
        <v>3</v>
      </c>
      <c r="E3" s="26" t="s">
        <v>4</v>
      </c>
      <c r="F3" s="26" t="s">
        <v>5</v>
      </c>
      <c r="G3" s="21" t="s">
        <v>6</v>
      </c>
    </row>
    <row r="4" spans="2:9" x14ac:dyDescent="0.25">
      <c r="B4" s="3">
        <v>1</v>
      </c>
      <c r="C4" s="13"/>
      <c r="D4" s="27"/>
      <c r="E4" s="27"/>
      <c r="F4" s="27">
        <v>39750</v>
      </c>
      <c r="G4" s="22">
        <v>504330</v>
      </c>
    </row>
    <row r="5" spans="2:9" x14ac:dyDescent="0.25">
      <c r="B5" s="10">
        <v>2</v>
      </c>
      <c r="C5" s="20"/>
      <c r="D5" s="32">
        <v>148980</v>
      </c>
      <c r="E5" s="32">
        <v>267720</v>
      </c>
      <c r="F5" s="32">
        <v>293040</v>
      </c>
      <c r="G5" s="31">
        <v>380130</v>
      </c>
    </row>
    <row r="6" spans="2:9" x14ac:dyDescent="0.25">
      <c r="B6" s="10">
        <v>3</v>
      </c>
      <c r="C6" s="20"/>
      <c r="D6" s="32">
        <v>297000</v>
      </c>
      <c r="E6" s="32">
        <v>323040</v>
      </c>
      <c r="F6" s="32"/>
      <c r="G6" s="31">
        <v>105390</v>
      </c>
    </row>
    <row r="7" spans="2:9" x14ac:dyDescent="0.25">
      <c r="B7" s="10">
        <v>4</v>
      </c>
      <c r="C7" s="20"/>
      <c r="D7" s="32"/>
      <c r="E7" s="32">
        <v>443190</v>
      </c>
      <c r="F7" s="32">
        <v>482790</v>
      </c>
      <c r="G7" s="31">
        <v>699090</v>
      </c>
    </row>
    <row r="8" spans="2:9" x14ac:dyDescent="0.25">
      <c r="B8" s="10">
        <v>5</v>
      </c>
      <c r="C8" s="20"/>
      <c r="D8" s="32"/>
      <c r="E8" s="32"/>
      <c r="F8" s="32">
        <v>115830</v>
      </c>
      <c r="G8" s="31">
        <v>178410</v>
      </c>
    </row>
    <row r="9" spans="2:9" x14ac:dyDescent="0.25">
      <c r="B9" s="10">
        <v>6</v>
      </c>
      <c r="C9" s="20">
        <v>1017420</v>
      </c>
      <c r="D9" s="32">
        <v>2070030</v>
      </c>
      <c r="E9" s="32">
        <v>788460</v>
      </c>
      <c r="F9" s="32">
        <v>1621860</v>
      </c>
      <c r="G9" s="31">
        <v>930630</v>
      </c>
    </row>
    <row r="10" spans="2:9" x14ac:dyDescent="0.25">
      <c r="B10" s="10">
        <v>7</v>
      </c>
      <c r="C10" s="20"/>
      <c r="D10" s="32">
        <v>182700</v>
      </c>
      <c r="E10" s="32">
        <v>1064100</v>
      </c>
      <c r="F10" s="32">
        <v>529650</v>
      </c>
      <c r="G10" s="31">
        <v>2687970</v>
      </c>
    </row>
    <row r="11" spans="2:9" x14ac:dyDescent="0.25">
      <c r="B11" s="10">
        <v>8</v>
      </c>
      <c r="C11" s="20"/>
      <c r="D11" s="32">
        <v>34230</v>
      </c>
      <c r="E11" s="32">
        <v>295680</v>
      </c>
      <c r="F11" s="32">
        <v>170910</v>
      </c>
      <c r="G11" s="31">
        <v>308790</v>
      </c>
    </row>
    <row r="12" spans="2:9" x14ac:dyDescent="0.25">
      <c r="B12" s="10">
        <v>9</v>
      </c>
      <c r="C12" s="20">
        <v>11880</v>
      </c>
      <c r="D12" s="32">
        <v>337770</v>
      </c>
      <c r="E12" s="32">
        <v>65550</v>
      </c>
      <c r="F12" s="32">
        <v>309690</v>
      </c>
      <c r="G12" s="31">
        <v>230850</v>
      </c>
    </row>
    <row r="13" spans="2:9" x14ac:dyDescent="0.25">
      <c r="B13" s="10">
        <v>10</v>
      </c>
      <c r="C13" s="20"/>
      <c r="D13" s="32"/>
      <c r="E13" s="32">
        <v>645570</v>
      </c>
      <c r="F13" s="32">
        <v>63600</v>
      </c>
      <c r="G13" s="31">
        <v>23880</v>
      </c>
    </row>
    <row r="14" spans="2:9" x14ac:dyDescent="0.25">
      <c r="B14" s="4">
        <v>11</v>
      </c>
      <c r="C14" s="14">
        <v>2151270</v>
      </c>
      <c r="D14" s="28">
        <v>3766050</v>
      </c>
      <c r="E14" s="28"/>
      <c r="F14" s="28"/>
      <c r="G14" s="23"/>
    </row>
    <row r="15" spans="2:9" x14ac:dyDescent="0.25">
      <c r="B15" s="4">
        <v>12</v>
      </c>
      <c r="C15" s="14">
        <v>7707090</v>
      </c>
      <c r="D15" s="28">
        <v>7537290</v>
      </c>
      <c r="E15" s="28">
        <v>4613070</v>
      </c>
      <c r="F15" s="28">
        <v>7909500</v>
      </c>
      <c r="G15" s="23">
        <v>7484370</v>
      </c>
    </row>
    <row r="16" spans="2:9" x14ac:dyDescent="0.25">
      <c r="B16" s="4">
        <v>13</v>
      </c>
      <c r="C16" s="14">
        <v>12412770</v>
      </c>
      <c r="D16" s="28">
        <v>10800900</v>
      </c>
      <c r="E16" s="28">
        <v>11686710</v>
      </c>
      <c r="F16" s="28">
        <v>11375700</v>
      </c>
      <c r="G16" s="23">
        <v>12594720</v>
      </c>
    </row>
    <row r="17" spans="2:7" x14ac:dyDescent="0.25">
      <c r="B17" s="4">
        <v>14</v>
      </c>
      <c r="C17" s="14">
        <v>408390</v>
      </c>
      <c r="D17" s="28">
        <v>655350</v>
      </c>
      <c r="E17" s="28">
        <v>1929300</v>
      </c>
      <c r="F17" s="28">
        <v>1308030</v>
      </c>
      <c r="G17" s="23">
        <v>795450</v>
      </c>
    </row>
    <row r="18" spans="2:7" x14ac:dyDescent="0.25">
      <c r="B18" s="4">
        <v>15</v>
      </c>
      <c r="C18" s="14">
        <v>87480</v>
      </c>
      <c r="D18" s="28">
        <v>660330</v>
      </c>
      <c r="E18" s="28"/>
      <c r="F18" s="28">
        <v>500940</v>
      </c>
      <c r="G18" s="23">
        <v>376740</v>
      </c>
    </row>
    <row r="19" spans="2:7" x14ac:dyDescent="0.25">
      <c r="B19" s="4">
        <v>16</v>
      </c>
      <c r="C19" s="14">
        <v>27094320</v>
      </c>
      <c r="D19" s="28">
        <v>34053360</v>
      </c>
      <c r="E19" s="28">
        <v>31774620</v>
      </c>
      <c r="F19" s="28">
        <v>25522140</v>
      </c>
      <c r="G19" s="23">
        <v>39482730</v>
      </c>
    </row>
    <row r="20" spans="2:7" x14ac:dyDescent="0.25">
      <c r="B20" s="4">
        <v>17</v>
      </c>
      <c r="C20" s="14">
        <v>5421120</v>
      </c>
      <c r="D20" s="28">
        <v>5575890</v>
      </c>
      <c r="E20" s="28">
        <v>5981220</v>
      </c>
      <c r="F20" s="28">
        <v>5045340</v>
      </c>
      <c r="G20" s="23">
        <v>4700220</v>
      </c>
    </row>
    <row r="21" spans="2:7" x14ac:dyDescent="0.25">
      <c r="B21" s="4">
        <v>18</v>
      </c>
      <c r="C21" s="14">
        <v>10985310</v>
      </c>
      <c r="D21" s="28">
        <v>8605560</v>
      </c>
      <c r="E21" s="28">
        <v>8721960</v>
      </c>
      <c r="F21" s="28">
        <v>27541380</v>
      </c>
      <c r="G21" s="23">
        <v>24317700</v>
      </c>
    </row>
    <row r="22" spans="2:7" ht="15.75" thickBot="1" x14ac:dyDescent="0.3">
      <c r="B22" s="5">
        <v>19</v>
      </c>
      <c r="C22" s="11">
        <v>7238040</v>
      </c>
      <c r="D22" s="29">
        <v>7257690</v>
      </c>
      <c r="E22" s="29">
        <v>14241480</v>
      </c>
      <c r="F22" s="29">
        <v>17684970</v>
      </c>
      <c r="G22" s="24">
        <v>14451900</v>
      </c>
    </row>
    <row r="23" spans="2:7" ht="15.75" thickBot="1" x14ac:dyDescent="0.3">
      <c r="B23" s="2" t="s">
        <v>1</v>
      </c>
      <c r="C23" s="19">
        <f>SUM(C4:C22)</f>
        <v>74535090</v>
      </c>
      <c r="D23" s="30">
        <f t="shared" ref="D23:E23" si="0">SUM(D4:D22)</f>
        <v>81983130</v>
      </c>
      <c r="E23" s="30">
        <f t="shared" si="0"/>
        <v>82841670</v>
      </c>
      <c r="F23" s="30">
        <f t="shared" ref="F23:G23" si="1">SUM(F4:F22)</f>
        <v>100515120</v>
      </c>
      <c r="G23" s="25">
        <f t="shared" si="1"/>
        <v>110253300</v>
      </c>
    </row>
  </sheetData>
  <mergeCells count="1">
    <mergeCell ref="B2:I2"/>
  </mergeCells>
  <conditionalFormatting sqref="C4:G22">
    <cfRule type="cellIs" dxfId="4" priority="6" operator="lessThan">
      <formula>0</formula>
    </cfRule>
    <cfRule type="cellIs" dxfId="3" priority="7" operator="lessThan">
      <formula>0</formula>
    </cfRule>
    <cfRule type="cellIs" dxfId="2" priority="8" operator="lessThan">
      <formula>0</formula>
    </cfRule>
    <cfRule type="cellIs" dxfId="1" priority="9" operator="lessThan">
      <formula>0</formula>
    </cfRule>
  </conditionalFormatting>
  <conditionalFormatting sqref="C4:G23">
    <cfRule type="cellIs" dxfId="0" priority="10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Loterie</vt:lpstr>
      <vt:lpstr>Kursové sázky</vt:lpstr>
      <vt:lpstr>Technické hry</vt:lpstr>
      <vt:lpstr>Živé hry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2026-05-21T04:12:36Z</dcterms:modified>
</cp:coreProperties>
</file>