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s7000fl0101\verejny\7000\76 Sekce kontroly a analýzy rizik\20\202\SPSS_MODELER\STREAMY_ODDELENI\Markéta\DAP DHH\106 Zajíc\"/>
    </mc:Choice>
  </mc:AlternateContent>
  <xr:revisionPtr revIDLastSave="0" documentId="13_ncr:1_{DD7FD8D3-F49C-4259-85A9-B919190BCE95}" xr6:coauthVersionLast="47" xr6:coauthVersionMax="47" xr10:uidLastSave="{00000000-0000-0000-0000-000000000000}"/>
  <bookViews>
    <workbookView xWindow="-110" yWindow="-110" windowWidth="19420" windowHeight="10300" tabRatio="762" xr2:uid="{DF6D4918-C083-4EDB-B027-061DFE16D988}"/>
  </bookViews>
  <sheets>
    <sheet name="Loterie" sheetId="8" r:id="rId1"/>
    <sheet name="Kursové sázky" sheetId="9" r:id="rId2"/>
    <sheet name="Technické hry" sheetId="6" r:id="rId3"/>
    <sheet name="Živé hry" sheetId="7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4" i="7" l="1"/>
  <c r="F23" i="7"/>
  <c r="F64" i="6"/>
  <c r="F31" i="6"/>
  <c r="F23" i="9"/>
  <c r="F14" i="9"/>
  <c r="F22" i="8"/>
  <c r="F11" i="8"/>
  <c r="E54" i="7"/>
  <c r="D54" i="7"/>
  <c r="C54" i="7"/>
  <c r="E23" i="7"/>
  <c r="D23" i="7"/>
  <c r="C23" i="7"/>
  <c r="E22" i="8"/>
  <c r="D22" i="8"/>
  <c r="C22" i="8"/>
  <c r="E23" i="9"/>
  <c r="E14" i="9"/>
  <c r="E64" i="6"/>
  <c r="E31" i="6"/>
  <c r="E11" i="8" l="1"/>
  <c r="D11" i="8"/>
  <c r="C11" i="8"/>
  <c r="D64" i="6"/>
  <c r="D31" i="6"/>
  <c r="C14" i="9"/>
  <c r="D14" i="9"/>
  <c r="C23" i="9"/>
  <c r="D23" i="9"/>
  <c r="C64" i="6"/>
  <c r="C31" i="6"/>
</calcChain>
</file>

<file path=xl/sharedStrings.xml><?xml version="1.0" encoding="utf-8"?>
<sst xmlns="http://schemas.openxmlformats.org/spreadsheetml/2006/main" count="56" uniqueCount="14">
  <si>
    <t>Provozovatel</t>
  </si>
  <si>
    <t>celkem</t>
  </si>
  <si>
    <t>Q1/2025</t>
  </si>
  <si>
    <t>Q2/2025</t>
  </si>
  <si>
    <t>Q3/2025</t>
  </si>
  <si>
    <t>Q4/2025</t>
  </si>
  <si>
    <r>
      <t>Přehled čtvrtletních výpočtů dílčích daní z hazardních her jednotlivých provozovatelů</t>
    </r>
    <r>
      <rPr>
        <b/>
        <sz val="11"/>
        <color rgb="FF0070C0"/>
        <rFont val="Calibri"/>
        <family val="2"/>
        <charset val="238"/>
        <scheme val="minor"/>
      </rPr>
      <t xml:space="preserve"> loterií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color rgb="FFFF0000"/>
        <rFont val="Calibri"/>
        <family val="2"/>
        <charset val="238"/>
        <scheme val="minor"/>
      </rPr>
      <t xml:space="preserve"> </t>
    </r>
    <r>
      <rPr>
        <b/>
        <sz val="11"/>
        <color theme="5" tint="-0.249977111117893"/>
        <rFont val="Calibri"/>
        <family val="2"/>
        <charset val="238"/>
        <scheme val="minor"/>
      </rPr>
      <t>provozovaných</t>
    </r>
    <r>
      <rPr>
        <b/>
        <sz val="11"/>
        <color theme="1"/>
        <rFont val="Calibri"/>
        <family val="2"/>
        <charset val="238"/>
        <scheme val="minor"/>
      </rPr>
      <t xml:space="preserve"> dálkovým přístupem prostřednictvím internetu za zdaňovací období 1. až 4. čtvrtletí 2025</t>
    </r>
  </si>
  <si>
    <r>
      <t xml:space="preserve">Přehled čtvrtletních výpočtů dílčích daní z hazardních her jednotlivých provozovatelů </t>
    </r>
    <r>
      <rPr>
        <b/>
        <sz val="11"/>
        <color rgb="FF0070C0"/>
        <rFont val="Calibri"/>
        <family val="2"/>
        <charset val="238"/>
        <scheme val="minor"/>
      </rPr>
      <t xml:space="preserve">loterií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5" tint="-0.249977111117893"/>
        <rFont val="Calibri"/>
        <family val="2"/>
        <charset val="238"/>
        <scheme val="minor"/>
      </rPr>
      <t>neprovozovaných</t>
    </r>
    <r>
      <rPr>
        <b/>
        <sz val="11"/>
        <color theme="1"/>
        <rFont val="Calibri"/>
        <family val="2"/>
        <charset val="238"/>
        <scheme val="minor"/>
      </rPr>
      <t xml:space="preserve"> dálkovým přístupem prostřednictvím internetu za zdaňovací období 1. až 4. čtvrtletí 2025</t>
    </r>
  </si>
  <si>
    <r>
      <t xml:space="preserve">Přehled čtvrtletních výpočtů dílčích daní z hazardních her jednotlivých provozovatelů </t>
    </r>
    <r>
      <rPr>
        <b/>
        <sz val="11"/>
        <color rgb="FF0070C0"/>
        <rFont val="Calibri"/>
        <family val="2"/>
        <charset val="238"/>
        <scheme val="minor"/>
      </rPr>
      <t xml:space="preserve">kursových sázek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color theme="5" tint="-0.249977111117893"/>
        <rFont val="Calibri"/>
        <family val="2"/>
        <charset val="238"/>
        <scheme val="minor"/>
      </rPr>
      <t>provozovaných</t>
    </r>
    <r>
      <rPr>
        <b/>
        <sz val="11"/>
        <color theme="1"/>
        <rFont val="Calibri"/>
        <family val="2"/>
        <charset val="238"/>
        <scheme val="minor"/>
      </rPr>
      <t xml:space="preserve"> dálkovým přístupem prostřednictvím internetu za zdaňovací období 1. až 4. čtvrtletí 2025</t>
    </r>
  </si>
  <si>
    <r>
      <t xml:space="preserve">Přehled čtvrtletních výpočtů dílčích daní z hazardních her jednotlivých provozovatelů </t>
    </r>
    <r>
      <rPr>
        <b/>
        <sz val="11"/>
        <color rgb="FF0070C0"/>
        <rFont val="Calibri"/>
        <family val="2"/>
        <charset val="238"/>
        <scheme val="minor"/>
      </rPr>
      <t xml:space="preserve">kursových sázek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color rgb="FFFF0000"/>
        <rFont val="Calibri"/>
        <family val="2"/>
        <charset val="238"/>
        <scheme val="minor"/>
      </rPr>
      <t xml:space="preserve"> </t>
    </r>
    <r>
      <rPr>
        <b/>
        <sz val="11"/>
        <color theme="5" tint="-0.249977111117893"/>
        <rFont val="Calibri"/>
        <family val="2"/>
        <charset val="238"/>
        <scheme val="minor"/>
      </rPr>
      <t>neprovozovaných</t>
    </r>
    <r>
      <rPr>
        <b/>
        <sz val="11"/>
        <color rgb="FFC00000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>dálkovým přístupem prostřednictvím internetu za zdaňovací období 1. až 4. čtvrtletí 2025</t>
    </r>
  </si>
  <si>
    <r>
      <t xml:space="preserve">Přehled čtvrtletních výpočtů dílčích daní z hazardních her jednotlivých provozovatelů </t>
    </r>
    <r>
      <rPr>
        <b/>
        <sz val="11"/>
        <color rgb="FF0070C0"/>
        <rFont val="Calibri"/>
        <family val="2"/>
        <charset val="238"/>
        <scheme val="minor"/>
      </rPr>
      <t xml:space="preserve">technických her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5" tint="-0.249977111117893"/>
        <rFont val="Calibri"/>
        <family val="2"/>
        <charset val="238"/>
        <scheme val="minor"/>
      </rPr>
      <t>provozovaných</t>
    </r>
    <r>
      <rPr>
        <b/>
        <sz val="11"/>
        <color theme="1"/>
        <rFont val="Calibri"/>
        <family val="2"/>
        <charset val="238"/>
        <scheme val="minor"/>
      </rPr>
      <t xml:space="preserve"> dálkovým přístupem prostřednictvím internetu za zdaňovací období 1. až 4. čtvrtletí 2025</t>
    </r>
  </si>
  <si>
    <r>
      <t xml:space="preserve">Přehled čtvrtletních výpočtů dílčích daní z hazardních her jednotlivých provozovatelů </t>
    </r>
    <r>
      <rPr>
        <b/>
        <sz val="11"/>
        <color rgb="FF0070C0"/>
        <rFont val="Calibri"/>
        <family val="2"/>
        <charset val="238"/>
        <scheme val="minor"/>
      </rPr>
      <t xml:space="preserve">technických her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5" tint="-0.249977111117893"/>
        <rFont val="Calibri"/>
        <family val="2"/>
        <charset val="238"/>
        <scheme val="minor"/>
      </rPr>
      <t>neprovozovaných</t>
    </r>
    <r>
      <rPr>
        <b/>
        <sz val="11"/>
        <color theme="1"/>
        <rFont val="Calibri"/>
        <family val="2"/>
        <charset val="238"/>
        <scheme val="minor"/>
      </rPr>
      <t xml:space="preserve"> dálkovým přístupem prostřednictvím internetu za zdaňovací období 1. až 4. čtvrtletí 2025</t>
    </r>
  </si>
  <si>
    <r>
      <t xml:space="preserve">Přehled čtvrtletních výpočtů dílčích daní z hazardních her jednotlivých provozovatelů </t>
    </r>
    <r>
      <rPr>
        <b/>
        <sz val="11"/>
        <color rgb="FF0070C0"/>
        <rFont val="Calibri"/>
        <family val="2"/>
        <charset val="238"/>
        <scheme val="minor"/>
      </rPr>
      <t xml:space="preserve">živých her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5" tint="-0.249977111117893"/>
        <rFont val="Calibri"/>
        <family val="2"/>
        <charset val="238"/>
        <scheme val="minor"/>
      </rPr>
      <t>provozovaných</t>
    </r>
    <r>
      <rPr>
        <b/>
        <sz val="11"/>
        <color theme="1"/>
        <rFont val="Calibri"/>
        <family val="2"/>
        <charset val="238"/>
        <scheme val="minor"/>
      </rPr>
      <t xml:space="preserve"> dálkovým přístupem prostřednictvím internetu za zdaňovací období 1. až 4. čtvrtletí 2025</t>
    </r>
  </si>
  <si>
    <r>
      <t xml:space="preserve">Přehled čtvrtletních výpočtů dílčích daní z hazardních her jednotlivých provozovatelů </t>
    </r>
    <r>
      <rPr>
        <b/>
        <sz val="11"/>
        <color rgb="FF0070C0"/>
        <rFont val="Calibri"/>
        <family val="2"/>
        <charset val="238"/>
        <scheme val="minor"/>
      </rPr>
      <t xml:space="preserve">živých her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5" tint="-0.249977111117893"/>
        <rFont val="Calibri"/>
        <family val="2"/>
        <charset val="238"/>
        <scheme val="minor"/>
      </rPr>
      <t>neprovozovaných</t>
    </r>
    <r>
      <rPr>
        <b/>
        <sz val="11"/>
        <color theme="1"/>
        <rFont val="Calibri"/>
        <family val="2"/>
        <charset val="238"/>
        <scheme val="minor"/>
      </rPr>
      <t xml:space="preserve"> dálkovým přístupem prostřednictvím internetu za zdaňovací období 1. až 4. čtvrtletí 2025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</si>
</sst>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&quot;Kč&quot;"/>
  </numFmts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1"/>
      <color rgb="FF0070C0"/>
      <name val="Calibri"/>
      <family val="2"/>
      <charset val="238"/>
      <scheme val="minor"/>
    </font>
    <font>
      <b/>
      <sz val="11"/>
      <color rgb="FFC0000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1"/>
      <color theme="5" tint="-0.249977111117893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164" fontId="6" fillId="0" borderId="0" xfId="0" applyNumberFormat="1" applyFont="1" applyBorder="1" applyAlignment="1">
      <alignment vertical="center"/>
    </xf>
    <xf numFmtId="49" fontId="5" fillId="0" borderId="9" xfId="0" applyNumberFormat="1" applyFont="1" applyBorder="1" applyAlignment="1">
      <alignment horizontal="center" vertical="center"/>
    </xf>
    <xf numFmtId="164" fontId="6" fillId="0" borderId="10" xfId="0" applyNumberFormat="1" applyFont="1" applyBorder="1" applyAlignment="1">
      <alignment vertical="center"/>
    </xf>
    <xf numFmtId="164" fontId="6" fillId="0" borderId="11" xfId="0" applyNumberFormat="1" applyFont="1" applyBorder="1" applyAlignment="1">
      <alignment vertical="center"/>
    </xf>
    <xf numFmtId="164" fontId="6" fillId="0" borderId="12" xfId="0" applyNumberFormat="1" applyFont="1" applyBorder="1" applyAlignment="1">
      <alignment vertical="center"/>
    </xf>
    <xf numFmtId="49" fontId="5" fillId="0" borderId="13" xfId="0" applyNumberFormat="1" applyFont="1" applyBorder="1" applyAlignment="1">
      <alignment horizontal="center" vertical="center"/>
    </xf>
    <xf numFmtId="164" fontId="6" fillId="0" borderId="2" xfId="0" applyNumberFormat="1" applyFont="1" applyBorder="1" applyAlignment="1">
      <alignment vertical="center"/>
    </xf>
    <xf numFmtId="164" fontId="6" fillId="0" borderId="3" xfId="0" applyNumberFormat="1" applyFont="1" applyBorder="1" applyAlignment="1">
      <alignment vertical="center"/>
    </xf>
    <xf numFmtId="164" fontId="6" fillId="0" borderId="14" xfId="0" applyNumberFormat="1" applyFont="1" applyBorder="1" applyAlignment="1">
      <alignment vertical="center"/>
    </xf>
    <xf numFmtId="164" fontId="6" fillId="0" borderId="15" xfId="0" applyNumberFormat="1" applyFont="1" applyBorder="1" applyAlignment="1">
      <alignment vertical="center"/>
    </xf>
    <xf numFmtId="49" fontId="5" fillId="0" borderId="14" xfId="0" applyNumberFormat="1" applyFont="1" applyBorder="1" applyAlignment="1">
      <alignment horizontal="center" vertical="center"/>
    </xf>
    <xf numFmtId="49" fontId="5" fillId="0" borderId="17" xfId="0" applyNumberFormat="1" applyFont="1" applyBorder="1" applyAlignment="1">
      <alignment horizontal="center" vertical="center"/>
    </xf>
    <xf numFmtId="164" fontId="6" fillId="0" borderId="18" xfId="0" applyNumberFormat="1" applyFont="1" applyBorder="1" applyAlignment="1">
      <alignment vertical="center"/>
    </xf>
    <xf numFmtId="164" fontId="6" fillId="0" borderId="19" xfId="0" applyNumberFormat="1" applyFont="1" applyBorder="1" applyAlignment="1">
      <alignment vertical="center"/>
    </xf>
    <xf numFmtId="164" fontId="6" fillId="0" borderId="20" xfId="0" applyNumberFormat="1" applyFont="1" applyBorder="1" applyAlignment="1">
      <alignment vertical="center"/>
    </xf>
    <xf numFmtId="164" fontId="6" fillId="0" borderId="21" xfId="0" applyNumberFormat="1" applyFont="1" applyBorder="1" applyAlignment="1">
      <alignment vertical="center"/>
    </xf>
    <xf numFmtId="49" fontId="5" fillId="0" borderId="22" xfId="0" applyNumberFormat="1" applyFont="1" applyBorder="1" applyAlignment="1">
      <alignment horizontal="center" vertical="center"/>
    </xf>
    <xf numFmtId="164" fontId="6" fillId="0" borderId="23" xfId="0" applyNumberFormat="1" applyFont="1" applyBorder="1" applyAlignment="1">
      <alignment vertical="center"/>
    </xf>
    <xf numFmtId="164" fontId="6" fillId="0" borderId="24" xfId="0" applyNumberFormat="1" applyFont="1" applyBorder="1" applyAlignment="1">
      <alignment vertical="center"/>
    </xf>
    <xf numFmtId="164" fontId="6" fillId="0" borderId="25" xfId="0" applyNumberFormat="1" applyFont="1" applyBorder="1" applyAlignment="1">
      <alignment vertical="center"/>
    </xf>
    <xf numFmtId="164" fontId="6" fillId="0" borderId="16" xfId="0" applyNumberFormat="1" applyFont="1" applyBorder="1" applyAlignment="1">
      <alignment vertical="center"/>
    </xf>
    <xf numFmtId="164" fontId="6" fillId="0" borderId="26" xfId="0" applyNumberFormat="1" applyFont="1" applyBorder="1" applyAlignment="1">
      <alignment vertical="center"/>
    </xf>
    <xf numFmtId="164" fontId="6" fillId="0" borderId="27" xfId="0" applyNumberFormat="1" applyFont="1" applyBorder="1" applyAlignment="1">
      <alignment vertical="center"/>
    </xf>
    <xf numFmtId="164" fontId="6" fillId="0" borderId="28" xfId="0" applyNumberFormat="1" applyFont="1" applyBorder="1" applyAlignment="1">
      <alignment vertical="center"/>
    </xf>
    <xf numFmtId="164" fontId="6" fillId="0" borderId="29" xfId="0" applyNumberFormat="1" applyFont="1" applyBorder="1" applyAlignment="1">
      <alignment vertical="center"/>
    </xf>
    <xf numFmtId="49" fontId="5" fillId="0" borderId="21" xfId="0" applyNumberFormat="1" applyFont="1" applyBorder="1" applyAlignment="1">
      <alignment horizontal="center" vertical="center"/>
    </xf>
    <xf numFmtId="49" fontId="5" fillId="0" borderId="16" xfId="0" applyNumberFormat="1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1" fillId="0" borderId="0" xfId="0" applyFont="1" applyBorder="1" applyAlignment="1">
      <alignment horizontal="center" vertical="center"/>
    </xf>
    <xf numFmtId="164" fontId="0" fillId="0" borderId="0" xfId="0" applyNumberFormat="1" applyFont="1" applyBorder="1" applyAlignment="1">
      <alignment vertical="center"/>
    </xf>
    <xf numFmtId="0" fontId="0" fillId="0" borderId="0" xfId="0" applyNumberFormat="1" applyFont="1" applyBorder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</cellXfs>
  <cellStyles count="1">
    <cellStyle name="Normální" xfId="0" builtinId="0"/>
  </cellStyles>
  <dxfs count="3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numFmt numFmtId="165" formatCode="#,##0.00;[Red]#,##0.00"/>
      <fill>
        <patternFill patternType="none">
          <fgColor indexed="64"/>
          <bgColor auto="1"/>
        </patternFill>
      </fill>
    </dxf>
    <dxf>
      <font>
        <b/>
        <i val="0"/>
      </font>
      <numFmt numFmtId="4" formatCode="#,##0.00"/>
      <fill>
        <patternFill>
          <fgColor theme="0"/>
          <bgColor rgb="FFFF0000"/>
        </patternFill>
      </fill>
    </dxf>
    <dxf>
      <font>
        <b/>
        <i val="0"/>
        <strike val="0"/>
        <color rgb="FFFF0000"/>
      </font>
      <numFmt numFmtId="4" formatCode="#,##0.00"/>
      <fill>
        <patternFill>
          <fgColor theme="0"/>
          <bgColor theme="0"/>
        </patternFill>
      </fill>
    </dxf>
    <dxf>
      <fill>
        <patternFill>
          <bgColor rgb="FFFFC7CE"/>
        </patternFill>
      </fill>
    </dxf>
    <dxf>
      <numFmt numFmtId="165" formatCode="#,##0.00;[Red]#,##0.00"/>
      <fill>
        <patternFill patternType="none">
          <fgColor indexed="64"/>
          <bgColor auto="1"/>
        </patternFill>
      </fill>
    </dxf>
    <dxf>
      <font>
        <b/>
        <i val="0"/>
      </font>
      <numFmt numFmtId="4" formatCode="#,##0.00"/>
      <fill>
        <patternFill>
          <fgColor theme="0"/>
          <bgColor rgb="FFFF0000"/>
        </patternFill>
      </fill>
    </dxf>
    <dxf>
      <font>
        <b/>
        <i val="0"/>
        <strike val="0"/>
        <color rgb="FFFF0000"/>
      </font>
      <numFmt numFmtId="4" formatCode="#,##0.00"/>
      <fill>
        <patternFill>
          <fgColor theme="0"/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numFmt numFmtId="165" formatCode="#,##0.00;[Red]#,##0.00"/>
      <fill>
        <patternFill patternType="none">
          <fgColor indexed="64"/>
          <bgColor auto="1"/>
        </patternFill>
      </fill>
    </dxf>
    <dxf>
      <font>
        <b/>
        <i val="0"/>
      </font>
      <numFmt numFmtId="4" formatCode="#,##0.00"/>
      <fill>
        <patternFill>
          <fgColor theme="0"/>
          <bgColor rgb="FFFF0000"/>
        </patternFill>
      </fill>
    </dxf>
    <dxf>
      <font>
        <b/>
        <i val="0"/>
        <strike val="0"/>
        <color rgb="FFFF0000"/>
      </font>
      <numFmt numFmtId="4" formatCode="#,##0.00"/>
      <fill>
        <patternFill>
          <fgColor theme="0"/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numFmt numFmtId="165" formatCode="#,##0.00;[Red]#,##0.00"/>
      <fill>
        <patternFill patternType="none">
          <fgColor indexed="64"/>
          <bgColor auto="1"/>
        </patternFill>
      </fill>
    </dxf>
    <dxf>
      <font>
        <b/>
        <i val="0"/>
      </font>
      <numFmt numFmtId="4" formatCode="#,##0.00"/>
      <fill>
        <patternFill>
          <fgColor theme="0"/>
          <bgColor rgb="FFFF0000"/>
        </patternFill>
      </fill>
    </dxf>
    <dxf>
      <font>
        <b/>
        <i val="0"/>
        <strike val="0"/>
        <color rgb="FFFF0000"/>
      </font>
      <numFmt numFmtId="4" formatCode="#,##0.00"/>
      <fill>
        <patternFill>
          <fgColor theme="0"/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numFmt numFmtId="165" formatCode="#,##0.00;[Red]#,##0.00"/>
      <fill>
        <patternFill patternType="none">
          <fgColor indexed="64"/>
          <bgColor auto="1"/>
        </patternFill>
      </fill>
    </dxf>
    <dxf>
      <font>
        <b/>
        <i val="0"/>
      </font>
      <numFmt numFmtId="4" formatCode="#,##0.00"/>
      <fill>
        <patternFill>
          <fgColor theme="0"/>
          <bgColor rgb="FFFF0000"/>
        </patternFill>
      </fill>
    </dxf>
    <dxf>
      <font>
        <b/>
        <i val="0"/>
        <strike val="0"/>
        <color rgb="FFFF0000"/>
      </font>
      <numFmt numFmtId="4" formatCode="#,##0.00"/>
      <fill>
        <patternFill>
          <fgColor theme="0"/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numFmt numFmtId="165" formatCode="#,##0.00;[Red]#,##0.00"/>
      <fill>
        <patternFill patternType="none">
          <fgColor indexed="64"/>
          <bgColor auto="1"/>
        </patternFill>
      </fill>
    </dxf>
    <dxf>
      <font>
        <b/>
        <i val="0"/>
      </font>
      <numFmt numFmtId="4" formatCode="#,##0.00"/>
      <fill>
        <patternFill>
          <fgColor theme="0"/>
          <bgColor rgb="FFFF0000"/>
        </patternFill>
      </fill>
    </dxf>
    <dxf>
      <font>
        <b/>
        <i val="0"/>
        <strike val="0"/>
        <color rgb="FFFF0000"/>
      </font>
      <numFmt numFmtId="4" formatCode="#,##0.00"/>
      <fill>
        <patternFill>
          <fgColor theme="0"/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FECFAE-88F3-4D9C-8B5E-969C59C248B7}">
  <dimension ref="B2:I22"/>
  <sheetViews>
    <sheetView showGridLines="0" tabSelected="1" zoomScaleNormal="100" workbookViewId="0"/>
  </sheetViews>
  <sheetFormatPr defaultColWidth="8.7265625" defaultRowHeight="14.5" x14ac:dyDescent="0.35"/>
  <cols>
    <col min="1" max="1" width="3.54296875" style="1" customWidth="1"/>
    <col min="2" max="2" width="11.7265625" style="1" customWidth="1"/>
    <col min="3" max="6" width="16.26953125" style="1" customWidth="1"/>
    <col min="7" max="7" width="8.7265625" style="1" customWidth="1"/>
    <col min="8" max="16384" width="8.7265625" style="1"/>
  </cols>
  <sheetData>
    <row r="2" spans="2:9" ht="30" customHeight="1" thickBot="1" x14ac:dyDescent="0.4">
      <c r="B2" s="44" t="s">
        <v>6</v>
      </c>
      <c r="C2" s="44"/>
      <c r="D2" s="44"/>
      <c r="E2" s="44"/>
      <c r="F2" s="44"/>
      <c r="G2" s="44"/>
      <c r="H2" s="44"/>
      <c r="I2" s="42"/>
    </row>
    <row r="3" spans="2:9" ht="15" thickBot="1" x14ac:dyDescent="0.4">
      <c r="B3" s="2" t="s">
        <v>0</v>
      </c>
      <c r="C3" s="12" t="s">
        <v>2</v>
      </c>
      <c r="D3" s="27" t="s">
        <v>3</v>
      </c>
      <c r="E3" s="27" t="s">
        <v>4</v>
      </c>
      <c r="F3" s="22" t="s">
        <v>5</v>
      </c>
    </row>
    <row r="4" spans="2:9" x14ac:dyDescent="0.35">
      <c r="B4" s="3">
        <v>1</v>
      </c>
      <c r="C4" s="13"/>
      <c r="D4" s="28">
        <v>182630</v>
      </c>
      <c r="E4" s="28">
        <v>358995</v>
      </c>
      <c r="F4" s="23">
        <v>286965</v>
      </c>
    </row>
    <row r="5" spans="2:9" x14ac:dyDescent="0.35">
      <c r="B5" s="4">
        <v>2</v>
      </c>
      <c r="C5" s="14">
        <v>252188090</v>
      </c>
      <c r="D5" s="29">
        <v>185678745</v>
      </c>
      <c r="E5" s="29">
        <v>249347280</v>
      </c>
      <c r="F5" s="24">
        <v>311922590</v>
      </c>
    </row>
    <row r="6" spans="2:9" x14ac:dyDescent="0.35">
      <c r="B6" s="4">
        <v>3</v>
      </c>
      <c r="C6" s="14">
        <v>10997350</v>
      </c>
      <c r="D6" s="29">
        <v>11899720</v>
      </c>
      <c r="E6" s="29">
        <v>13533030</v>
      </c>
      <c r="F6" s="24">
        <v>12403090</v>
      </c>
    </row>
    <row r="7" spans="2:9" x14ac:dyDescent="0.35">
      <c r="B7" s="4">
        <v>4</v>
      </c>
      <c r="C7" s="14">
        <v>7368515</v>
      </c>
      <c r="D7" s="29">
        <v>7359765</v>
      </c>
      <c r="E7" s="29">
        <v>8451065</v>
      </c>
      <c r="F7" s="24">
        <v>7210210</v>
      </c>
    </row>
    <row r="8" spans="2:9" x14ac:dyDescent="0.35">
      <c r="B8" s="4">
        <v>5</v>
      </c>
      <c r="C8" s="14">
        <v>1793435</v>
      </c>
      <c r="D8" s="29">
        <v>1730085</v>
      </c>
      <c r="E8" s="29">
        <v>2013550</v>
      </c>
      <c r="F8" s="24">
        <v>1856400</v>
      </c>
    </row>
    <row r="9" spans="2:9" x14ac:dyDescent="0.35">
      <c r="B9" s="4">
        <v>6</v>
      </c>
      <c r="C9" s="14">
        <v>1963500</v>
      </c>
      <c r="D9" s="29">
        <v>1989050</v>
      </c>
      <c r="E9" s="29">
        <v>2296560</v>
      </c>
      <c r="F9" s="24">
        <v>2187955</v>
      </c>
    </row>
    <row r="10" spans="2:9" ht="15" thickBot="1" x14ac:dyDescent="0.4">
      <c r="B10" s="5">
        <v>7</v>
      </c>
      <c r="C10" s="11">
        <v>193760</v>
      </c>
      <c r="D10" s="30">
        <v>42105</v>
      </c>
      <c r="E10" s="30">
        <v>133525</v>
      </c>
      <c r="F10" s="25"/>
    </row>
    <row r="11" spans="2:9" ht="15" thickBot="1" x14ac:dyDescent="0.4">
      <c r="B11" s="2" t="s">
        <v>1</v>
      </c>
      <c r="C11" s="15">
        <f>SUM(C4:C10)</f>
        <v>274504650</v>
      </c>
      <c r="D11" s="31">
        <f t="shared" ref="D11:E11" si="0">SUM(D4:D10)</f>
        <v>208882100</v>
      </c>
      <c r="E11" s="31">
        <f t="shared" si="0"/>
        <v>276134005</v>
      </c>
      <c r="F11" s="26">
        <f t="shared" ref="F11" si="1">SUM(F4:F10)</f>
        <v>335867210</v>
      </c>
    </row>
    <row r="12" spans="2:9" x14ac:dyDescent="0.35">
      <c r="C12" s="38"/>
      <c r="D12" s="6"/>
      <c r="E12" s="6"/>
    </row>
    <row r="14" spans="2:9" ht="30" customHeight="1" thickBot="1" x14ac:dyDescent="0.4">
      <c r="B14" s="44" t="s">
        <v>7</v>
      </c>
      <c r="C14" s="44"/>
      <c r="D14" s="44"/>
      <c r="E14" s="44"/>
      <c r="F14" s="44"/>
      <c r="G14" s="44"/>
      <c r="H14" s="44"/>
      <c r="I14" s="42"/>
    </row>
    <row r="15" spans="2:9" ht="15" thickBot="1" x14ac:dyDescent="0.4">
      <c r="B15" s="2" t="s">
        <v>0</v>
      </c>
      <c r="C15" s="12" t="s">
        <v>2</v>
      </c>
      <c r="D15" s="27" t="s">
        <v>3</v>
      </c>
      <c r="E15" s="27" t="s">
        <v>4</v>
      </c>
      <c r="F15" s="22" t="s">
        <v>5</v>
      </c>
    </row>
    <row r="16" spans="2:9" x14ac:dyDescent="0.35">
      <c r="B16" s="3">
        <v>1</v>
      </c>
      <c r="C16" s="13"/>
      <c r="D16" s="28"/>
      <c r="E16" s="28">
        <v>183155</v>
      </c>
      <c r="F16" s="23"/>
    </row>
    <row r="17" spans="2:6" x14ac:dyDescent="0.35">
      <c r="B17" s="4">
        <v>2</v>
      </c>
      <c r="C17" s="14">
        <v>484468320</v>
      </c>
      <c r="D17" s="29">
        <v>645743595</v>
      </c>
      <c r="E17" s="29">
        <v>659181040</v>
      </c>
      <c r="F17" s="24">
        <v>911846565</v>
      </c>
    </row>
    <row r="18" spans="2:6" x14ac:dyDescent="0.35">
      <c r="B18" s="4">
        <v>3</v>
      </c>
      <c r="C18" s="14">
        <v>42219940</v>
      </c>
      <c r="D18" s="29">
        <v>44644145</v>
      </c>
      <c r="E18" s="29">
        <v>67754610</v>
      </c>
      <c r="F18" s="24">
        <v>97062560</v>
      </c>
    </row>
    <row r="19" spans="2:6" x14ac:dyDescent="0.35">
      <c r="B19" s="4">
        <v>4</v>
      </c>
      <c r="C19" s="14">
        <v>856975</v>
      </c>
      <c r="D19" s="29">
        <v>1280370</v>
      </c>
      <c r="E19" s="29">
        <v>1346975</v>
      </c>
      <c r="F19" s="24">
        <v>2677990</v>
      </c>
    </row>
    <row r="20" spans="2:6" x14ac:dyDescent="0.35">
      <c r="B20" s="4">
        <v>5</v>
      </c>
      <c r="C20" s="14">
        <v>13685175</v>
      </c>
      <c r="D20" s="29">
        <v>14993510</v>
      </c>
      <c r="E20" s="29">
        <v>15040270</v>
      </c>
      <c r="F20" s="24">
        <v>14054845</v>
      </c>
    </row>
    <row r="21" spans="2:6" ht="15" thickBot="1" x14ac:dyDescent="0.4">
      <c r="B21" s="5">
        <v>6</v>
      </c>
      <c r="C21" s="11">
        <v>7273560</v>
      </c>
      <c r="D21" s="30">
        <v>6628510</v>
      </c>
      <c r="E21" s="30">
        <v>7952490</v>
      </c>
      <c r="F21" s="25">
        <v>8193255</v>
      </c>
    </row>
    <row r="22" spans="2:6" ht="15" thickBot="1" x14ac:dyDescent="0.4">
      <c r="B22" s="2" t="s">
        <v>1</v>
      </c>
      <c r="C22" s="15">
        <f>SUM(C16:C21)</f>
        <v>548503970</v>
      </c>
      <c r="D22" s="31">
        <f t="shared" ref="D22:E22" si="2">SUM(D16:D21)</f>
        <v>713290130</v>
      </c>
      <c r="E22" s="31">
        <f t="shared" si="2"/>
        <v>751458540</v>
      </c>
      <c r="F22" s="26">
        <f t="shared" ref="F22" si="3">SUM(F16:F21)</f>
        <v>1033835215</v>
      </c>
    </row>
  </sheetData>
  <mergeCells count="2">
    <mergeCell ref="B2:H2"/>
    <mergeCell ref="B14:H14"/>
  </mergeCells>
  <conditionalFormatting sqref="C4:F11">
    <cfRule type="cellIs" dxfId="32" priority="2" operator="lessThan">
      <formula>0</formula>
    </cfRule>
  </conditionalFormatting>
  <conditionalFormatting sqref="C16:F22">
    <cfRule type="cellIs" dxfId="31" priority="1" operator="lessThan">
      <formula>0</formula>
    </cfRule>
  </conditionalFormatting>
  <pageMargins left="0.7" right="0.7" top="0.78740157499999996" bottom="0.78740157499999996" header="0.3" footer="0.3"/>
  <pageSetup paperSize="9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D716B6-6CDD-4011-AA2A-5930F17639E1}">
  <dimension ref="B2:I23"/>
  <sheetViews>
    <sheetView showGridLines="0" zoomScaleNormal="100" workbookViewId="0"/>
  </sheetViews>
  <sheetFormatPr defaultColWidth="8.7265625" defaultRowHeight="14.5" x14ac:dyDescent="0.35"/>
  <cols>
    <col min="1" max="1" width="3.54296875" style="1" customWidth="1"/>
    <col min="2" max="2" width="11.54296875" style="1" customWidth="1"/>
    <col min="3" max="6" width="16.26953125" style="1" customWidth="1"/>
    <col min="7" max="16384" width="8.7265625" style="1"/>
  </cols>
  <sheetData>
    <row r="2" spans="2:9" ht="30" customHeight="1" thickBot="1" x14ac:dyDescent="0.4">
      <c r="B2" s="44" t="s">
        <v>8</v>
      </c>
      <c r="C2" s="44"/>
      <c r="D2" s="44"/>
      <c r="E2" s="44"/>
      <c r="F2" s="44"/>
      <c r="G2" s="44"/>
      <c r="H2" s="44"/>
      <c r="I2" s="43"/>
    </row>
    <row r="3" spans="2:9" ht="15" thickBot="1" x14ac:dyDescent="0.4">
      <c r="B3" s="2" t="s">
        <v>0</v>
      </c>
      <c r="C3" s="16" t="s">
        <v>2</v>
      </c>
      <c r="D3" s="27" t="s">
        <v>3</v>
      </c>
      <c r="E3" s="27" t="s">
        <v>4</v>
      </c>
      <c r="F3" s="22" t="s">
        <v>5</v>
      </c>
    </row>
    <row r="4" spans="2:9" x14ac:dyDescent="0.35">
      <c r="B4" s="7">
        <v>1</v>
      </c>
      <c r="C4" s="17">
        <v>251610</v>
      </c>
      <c r="D4" s="28">
        <v>635580</v>
      </c>
      <c r="E4" s="28">
        <v>1443810</v>
      </c>
      <c r="F4" s="23"/>
    </row>
    <row r="5" spans="2:9" x14ac:dyDescent="0.35">
      <c r="B5" s="8">
        <v>2</v>
      </c>
      <c r="C5" s="18">
        <v>2396280</v>
      </c>
      <c r="D5" s="29">
        <v>2528940</v>
      </c>
      <c r="E5" s="29">
        <v>1866240</v>
      </c>
      <c r="F5" s="24">
        <v>2071680</v>
      </c>
    </row>
    <row r="6" spans="2:9" x14ac:dyDescent="0.35">
      <c r="B6" s="8">
        <v>3</v>
      </c>
      <c r="C6" s="18">
        <v>2938890</v>
      </c>
      <c r="D6" s="29">
        <v>3385230</v>
      </c>
      <c r="E6" s="29">
        <v>2524950</v>
      </c>
      <c r="F6" s="24">
        <v>3149340</v>
      </c>
    </row>
    <row r="7" spans="2:9" x14ac:dyDescent="0.35">
      <c r="B7" s="8">
        <v>4</v>
      </c>
      <c r="C7" s="18">
        <v>15263910</v>
      </c>
      <c r="D7" s="29">
        <v>14339070</v>
      </c>
      <c r="E7" s="29">
        <v>16943460</v>
      </c>
      <c r="F7" s="24">
        <v>19037280</v>
      </c>
    </row>
    <row r="8" spans="2:9" x14ac:dyDescent="0.35">
      <c r="B8" s="8">
        <v>5</v>
      </c>
      <c r="C8" s="18">
        <v>1077570</v>
      </c>
      <c r="D8" s="29">
        <v>168480</v>
      </c>
      <c r="E8" s="29">
        <v>463260</v>
      </c>
      <c r="F8" s="24">
        <v>730080</v>
      </c>
    </row>
    <row r="9" spans="2:9" x14ac:dyDescent="0.35">
      <c r="B9" s="9">
        <v>6</v>
      </c>
      <c r="C9" s="18">
        <v>613140900</v>
      </c>
      <c r="D9" s="29">
        <v>577459740</v>
      </c>
      <c r="E9" s="29">
        <v>531605550</v>
      </c>
      <c r="F9" s="24">
        <v>629164350</v>
      </c>
    </row>
    <row r="10" spans="2:9" x14ac:dyDescent="0.35">
      <c r="B10" s="9">
        <v>7</v>
      </c>
      <c r="C10" s="18">
        <v>124310880</v>
      </c>
      <c r="D10" s="29">
        <v>118866360</v>
      </c>
      <c r="E10" s="29">
        <v>115483050</v>
      </c>
      <c r="F10" s="24">
        <v>145551660</v>
      </c>
    </row>
    <row r="11" spans="2:9" x14ac:dyDescent="0.35">
      <c r="B11" s="9">
        <v>8</v>
      </c>
      <c r="C11" s="18">
        <v>196918950</v>
      </c>
      <c r="D11" s="29">
        <v>184828320</v>
      </c>
      <c r="E11" s="29">
        <v>174063750</v>
      </c>
      <c r="F11" s="24">
        <v>201475590</v>
      </c>
    </row>
    <row r="12" spans="2:9" x14ac:dyDescent="0.35">
      <c r="B12" s="8">
        <v>9</v>
      </c>
      <c r="C12" s="18">
        <v>1277460</v>
      </c>
      <c r="D12" s="29">
        <v>993030</v>
      </c>
      <c r="E12" s="29">
        <v>649410</v>
      </c>
      <c r="F12" s="24">
        <v>679650</v>
      </c>
    </row>
    <row r="13" spans="2:9" ht="15" thickBot="1" x14ac:dyDescent="0.4">
      <c r="B13" s="8">
        <v>10</v>
      </c>
      <c r="C13" s="18">
        <v>40470750</v>
      </c>
      <c r="D13" s="29">
        <v>45110160</v>
      </c>
      <c r="E13" s="29">
        <v>30791640</v>
      </c>
      <c r="F13" s="24">
        <v>53178840</v>
      </c>
    </row>
    <row r="14" spans="2:9" ht="15" thickBot="1" x14ac:dyDescent="0.4">
      <c r="B14" s="2" t="s">
        <v>1</v>
      </c>
      <c r="C14" s="19">
        <f>SUM(C4:C13)</f>
        <v>998047200</v>
      </c>
      <c r="D14" s="31">
        <f>SUM(D4:D13)</f>
        <v>948314910</v>
      </c>
      <c r="E14" s="31">
        <f>SUM(E4:E13)</f>
        <v>875835120</v>
      </c>
      <c r="F14" s="26">
        <f>SUM(F4:F13)</f>
        <v>1055038470</v>
      </c>
    </row>
    <row r="17" spans="2:9" ht="30" customHeight="1" thickBot="1" x14ac:dyDescent="0.4">
      <c r="B17" s="44" t="s">
        <v>9</v>
      </c>
      <c r="C17" s="44"/>
      <c r="D17" s="44"/>
      <c r="E17" s="44"/>
      <c r="F17" s="44"/>
      <c r="G17" s="44"/>
      <c r="H17" s="44"/>
      <c r="I17" s="43"/>
    </row>
    <row r="18" spans="2:9" ht="15" thickBot="1" x14ac:dyDescent="0.4">
      <c r="B18" s="2" t="s">
        <v>0</v>
      </c>
      <c r="C18" s="16" t="s">
        <v>2</v>
      </c>
      <c r="D18" s="27" t="s">
        <v>3</v>
      </c>
      <c r="E18" s="27" t="s">
        <v>4</v>
      </c>
      <c r="F18" s="22" t="s">
        <v>5</v>
      </c>
    </row>
    <row r="19" spans="2:9" x14ac:dyDescent="0.35">
      <c r="B19" s="7">
        <v>1</v>
      </c>
      <c r="C19" s="17">
        <v>29627610</v>
      </c>
      <c r="D19" s="28">
        <v>25394370</v>
      </c>
      <c r="E19" s="28">
        <v>25983390</v>
      </c>
      <c r="F19" s="23">
        <v>29166180</v>
      </c>
    </row>
    <row r="20" spans="2:9" x14ac:dyDescent="0.35">
      <c r="B20" s="8">
        <v>2</v>
      </c>
      <c r="C20" s="18">
        <v>8165550</v>
      </c>
      <c r="D20" s="29">
        <v>6413310</v>
      </c>
      <c r="E20" s="29">
        <v>7042080</v>
      </c>
      <c r="F20" s="24">
        <v>7835340</v>
      </c>
    </row>
    <row r="21" spans="2:9" x14ac:dyDescent="0.35">
      <c r="B21" s="8">
        <v>3</v>
      </c>
      <c r="C21" s="18">
        <v>26342490</v>
      </c>
      <c r="D21" s="29">
        <v>20586390</v>
      </c>
      <c r="E21" s="29">
        <v>23984850</v>
      </c>
      <c r="F21" s="24">
        <v>23950560</v>
      </c>
    </row>
    <row r="22" spans="2:9" ht="15" thickBot="1" x14ac:dyDescent="0.4">
      <c r="B22" s="8">
        <v>4</v>
      </c>
      <c r="C22" s="18">
        <v>2044050</v>
      </c>
      <c r="D22" s="29">
        <v>2045790</v>
      </c>
      <c r="E22" s="29">
        <v>1630470</v>
      </c>
      <c r="F22" s="24">
        <v>2475870</v>
      </c>
    </row>
    <row r="23" spans="2:9" ht="15" thickBot="1" x14ac:dyDescent="0.4">
      <c r="B23" s="2" t="s">
        <v>1</v>
      </c>
      <c r="C23" s="19">
        <f>SUM(C19:C22)</f>
        <v>66179700</v>
      </c>
      <c r="D23" s="31">
        <f>SUM(D19:D22)</f>
        <v>54439860</v>
      </c>
      <c r="E23" s="31">
        <f>SUM(E19:E22)</f>
        <v>58640790</v>
      </c>
      <c r="F23" s="26">
        <f>SUM(F19:F22)</f>
        <v>63427950</v>
      </c>
    </row>
  </sheetData>
  <mergeCells count="2">
    <mergeCell ref="B2:H2"/>
    <mergeCell ref="B17:H17"/>
  </mergeCells>
  <conditionalFormatting sqref="C4:F13">
    <cfRule type="cellIs" dxfId="30" priority="6" operator="lessThan">
      <formula>0</formula>
    </cfRule>
    <cfRule type="cellIs" dxfId="29" priority="7" operator="lessThan">
      <formula>0</formula>
    </cfRule>
    <cfRule type="cellIs" dxfId="28" priority="8" operator="lessThan">
      <formula>0</formula>
    </cfRule>
    <cfRule type="cellIs" dxfId="27" priority="9" operator="lessThan">
      <formula>0</formula>
    </cfRule>
  </conditionalFormatting>
  <conditionalFormatting sqref="C4:F14">
    <cfRule type="cellIs" dxfId="26" priority="10" operator="lessThan">
      <formula>0</formula>
    </cfRule>
  </conditionalFormatting>
  <conditionalFormatting sqref="C19:F22">
    <cfRule type="cellIs" dxfId="25" priority="1" operator="lessThan">
      <formula>0</formula>
    </cfRule>
    <cfRule type="cellIs" dxfId="24" priority="2" operator="lessThan">
      <formula>0</formula>
    </cfRule>
    <cfRule type="cellIs" dxfId="23" priority="3" operator="lessThan">
      <formula>0</formula>
    </cfRule>
    <cfRule type="cellIs" dxfId="22" priority="4" operator="lessThan">
      <formula>0</formula>
    </cfRule>
  </conditionalFormatting>
  <conditionalFormatting sqref="C19:F23">
    <cfRule type="cellIs" dxfId="21" priority="5" operator="lessThan">
      <formula>0</formula>
    </cfRule>
  </conditionalFormatting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D5F6D4-1979-45FF-A65C-68BA19FE4CAD}">
  <dimension ref="B2:I64"/>
  <sheetViews>
    <sheetView showGridLines="0" zoomScaleNormal="100" workbookViewId="0"/>
  </sheetViews>
  <sheetFormatPr defaultColWidth="8.7265625" defaultRowHeight="14.5" x14ac:dyDescent="0.35"/>
  <cols>
    <col min="1" max="1" width="3.54296875" style="1" customWidth="1"/>
    <col min="2" max="2" width="11.54296875" style="1" customWidth="1"/>
    <col min="3" max="6" width="16.26953125" style="1" customWidth="1"/>
    <col min="7" max="16384" width="8.7265625" style="1"/>
  </cols>
  <sheetData>
    <row r="2" spans="2:9" ht="30" customHeight="1" thickBot="1" x14ac:dyDescent="0.4">
      <c r="B2" s="44" t="s">
        <v>10</v>
      </c>
      <c r="C2" s="44"/>
      <c r="D2" s="44"/>
      <c r="E2" s="44"/>
      <c r="F2" s="44"/>
      <c r="G2" s="44"/>
      <c r="H2" s="44"/>
      <c r="I2" s="43"/>
    </row>
    <row r="3" spans="2:9" ht="15" thickBot="1" x14ac:dyDescent="0.4">
      <c r="B3" s="2" t="s">
        <v>0</v>
      </c>
      <c r="C3" s="16" t="s">
        <v>2</v>
      </c>
      <c r="D3" s="27" t="s">
        <v>3</v>
      </c>
      <c r="E3" s="27" t="s">
        <v>4</v>
      </c>
      <c r="F3" s="22" t="s">
        <v>5</v>
      </c>
    </row>
    <row r="4" spans="2:9" x14ac:dyDescent="0.35">
      <c r="B4" s="3">
        <v>1</v>
      </c>
      <c r="C4" s="13">
        <v>1627465</v>
      </c>
      <c r="D4" s="28">
        <v>2188620</v>
      </c>
      <c r="E4" s="28">
        <v>2855125</v>
      </c>
      <c r="F4" s="23">
        <v>3117660</v>
      </c>
    </row>
    <row r="5" spans="2:9" x14ac:dyDescent="0.35">
      <c r="B5" s="10">
        <v>2</v>
      </c>
      <c r="C5" s="20">
        <v>8667435</v>
      </c>
      <c r="D5" s="33">
        <v>10050320</v>
      </c>
      <c r="E5" s="33">
        <v>7502110</v>
      </c>
      <c r="F5" s="32">
        <v>6680520</v>
      </c>
    </row>
    <row r="6" spans="2:9" x14ac:dyDescent="0.35">
      <c r="B6" s="10">
        <v>3</v>
      </c>
      <c r="C6" s="20">
        <v>7673645</v>
      </c>
      <c r="D6" s="33">
        <v>7843115</v>
      </c>
      <c r="E6" s="33">
        <v>7496405</v>
      </c>
      <c r="F6" s="32">
        <v>6979945</v>
      </c>
    </row>
    <row r="7" spans="2:9" x14ac:dyDescent="0.35">
      <c r="B7" s="10">
        <v>4</v>
      </c>
      <c r="C7" s="20">
        <v>13524700</v>
      </c>
      <c r="D7" s="33">
        <v>13983795</v>
      </c>
      <c r="E7" s="33">
        <v>12814305</v>
      </c>
      <c r="F7" s="32">
        <v>18161290</v>
      </c>
    </row>
    <row r="8" spans="2:9" x14ac:dyDescent="0.35">
      <c r="B8" s="10">
        <v>5</v>
      </c>
      <c r="C8" s="20">
        <v>374815</v>
      </c>
      <c r="D8" s="33">
        <v>1615215</v>
      </c>
      <c r="E8" s="33">
        <v>1525895</v>
      </c>
      <c r="F8" s="32">
        <v>1901690</v>
      </c>
    </row>
    <row r="9" spans="2:9" x14ac:dyDescent="0.35">
      <c r="B9" s="10">
        <v>6</v>
      </c>
      <c r="C9" s="20">
        <v>11256875</v>
      </c>
      <c r="D9" s="33">
        <v>11658360</v>
      </c>
      <c r="E9" s="33">
        <v>16463825</v>
      </c>
      <c r="F9" s="32">
        <v>17373125</v>
      </c>
    </row>
    <row r="10" spans="2:9" x14ac:dyDescent="0.35">
      <c r="B10" s="10">
        <v>7</v>
      </c>
      <c r="C10" s="20">
        <v>12808285</v>
      </c>
      <c r="D10" s="33">
        <v>13127870</v>
      </c>
      <c r="E10" s="33">
        <v>11920265</v>
      </c>
      <c r="F10" s="32">
        <v>12670420</v>
      </c>
    </row>
    <row r="11" spans="2:9" x14ac:dyDescent="0.35">
      <c r="B11" s="10">
        <v>8</v>
      </c>
      <c r="C11" s="20">
        <v>12884795</v>
      </c>
      <c r="D11" s="33">
        <v>13456765</v>
      </c>
      <c r="E11" s="33">
        <v>13020210</v>
      </c>
      <c r="F11" s="32">
        <v>13831755</v>
      </c>
    </row>
    <row r="12" spans="2:9" x14ac:dyDescent="0.35">
      <c r="B12" s="10">
        <v>9</v>
      </c>
      <c r="C12" s="20">
        <v>13129935</v>
      </c>
      <c r="D12" s="33">
        <v>17628415</v>
      </c>
      <c r="E12" s="33">
        <v>18966010</v>
      </c>
      <c r="F12" s="32">
        <v>16682330</v>
      </c>
    </row>
    <row r="13" spans="2:9" x14ac:dyDescent="0.35">
      <c r="B13" s="10">
        <v>10</v>
      </c>
      <c r="C13" s="20">
        <v>8010240</v>
      </c>
      <c r="D13" s="33">
        <v>9638335</v>
      </c>
      <c r="E13" s="33">
        <v>6735085</v>
      </c>
      <c r="F13" s="32">
        <v>6036100</v>
      </c>
    </row>
    <row r="14" spans="2:9" x14ac:dyDescent="0.35">
      <c r="B14" s="10">
        <v>11</v>
      </c>
      <c r="C14" s="20">
        <v>19741715</v>
      </c>
      <c r="D14" s="33">
        <v>21705040</v>
      </c>
      <c r="E14" s="33">
        <v>31477425</v>
      </c>
      <c r="F14" s="32">
        <v>38773945</v>
      </c>
    </row>
    <row r="15" spans="2:9" x14ac:dyDescent="0.35">
      <c r="B15" s="10">
        <v>12</v>
      </c>
      <c r="C15" s="20">
        <v>7202020</v>
      </c>
      <c r="D15" s="33">
        <v>7837095</v>
      </c>
      <c r="E15" s="33">
        <v>7399700</v>
      </c>
      <c r="F15" s="32">
        <v>7559370</v>
      </c>
    </row>
    <row r="16" spans="2:9" x14ac:dyDescent="0.35">
      <c r="B16" s="10">
        <v>13</v>
      </c>
      <c r="C16" s="20">
        <v>15325975</v>
      </c>
      <c r="D16" s="33">
        <v>14430710</v>
      </c>
      <c r="E16" s="33">
        <v>16877070</v>
      </c>
      <c r="F16" s="32">
        <v>16630250</v>
      </c>
    </row>
    <row r="17" spans="2:6" x14ac:dyDescent="0.35">
      <c r="B17" s="10">
        <v>14</v>
      </c>
      <c r="C17" s="20">
        <v>7759220</v>
      </c>
      <c r="D17" s="33">
        <v>9503200</v>
      </c>
      <c r="E17" s="33">
        <v>6391490</v>
      </c>
      <c r="F17" s="32">
        <v>7918960</v>
      </c>
    </row>
    <row r="18" spans="2:6" x14ac:dyDescent="0.35">
      <c r="B18" s="10">
        <v>15</v>
      </c>
      <c r="C18" s="20">
        <v>21866845</v>
      </c>
      <c r="D18" s="33">
        <v>22455895</v>
      </c>
      <c r="E18" s="33">
        <v>19468400</v>
      </c>
      <c r="F18" s="32">
        <v>21895755</v>
      </c>
    </row>
    <row r="19" spans="2:6" x14ac:dyDescent="0.35">
      <c r="B19" s="10">
        <v>16</v>
      </c>
      <c r="C19" s="20">
        <v>37979165</v>
      </c>
      <c r="D19" s="33">
        <v>35325535</v>
      </c>
      <c r="E19" s="33">
        <v>36594565</v>
      </c>
      <c r="F19" s="32">
        <v>49407890</v>
      </c>
    </row>
    <row r="20" spans="2:6" x14ac:dyDescent="0.35">
      <c r="B20" s="10">
        <v>17</v>
      </c>
      <c r="C20" s="20">
        <v>325312190</v>
      </c>
      <c r="D20" s="33">
        <v>371896455</v>
      </c>
      <c r="E20" s="33">
        <v>372846040</v>
      </c>
      <c r="F20" s="32">
        <v>405047860</v>
      </c>
    </row>
    <row r="21" spans="2:6" x14ac:dyDescent="0.35">
      <c r="B21" s="10">
        <v>18</v>
      </c>
      <c r="C21" s="20">
        <v>23857470</v>
      </c>
      <c r="D21" s="33">
        <v>24997630</v>
      </c>
      <c r="E21" s="33">
        <v>29069565</v>
      </c>
      <c r="F21" s="32">
        <v>36391110</v>
      </c>
    </row>
    <row r="22" spans="2:6" x14ac:dyDescent="0.35">
      <c r="B22" s="10">
        <v>19</v>
      </c>
      <c r="C22" s="20">
        <v>8584485</v>
      </c>
      <c r="D22" s="33">
        <v>9100175</v>
      </c>
      <c r="E22" s="33">
        <v>9017680</v>
      </c>
      <c r="F22" s="32">
        <v>13578425</v>
      </c>
    </row>
    <row r="23" spans="2:6" x14ac:dyDescent="0.35">
      <c r="B23" s="10">
        <v>20</v>
      </c>
      <c r="C23" s="20">
        <v>19215525</v>
      </c>
      <c r="D23" s="33">
        <v>20292055</v>
      </c>
      <c r="E23" s="33">
        <v>19829460</v>
      </c>
      <c r="F23" s="32">
        <v>18211690</v>
      </c>
    </row>
    <row r="24" spans="2:6" x14ac:dyDescent="0.35">
      <c r="B24" s="10">
        <v>21</v>
      </c>
      <c r="C24" s="20">
        <v>3534685</v>
      </c>
      <c r="D24" s="33">
        <v>3156615</v>
      </c>
      <c r="E24" s="33">
        <v>2994320</v>
      </c>
      <c r="F24" s="32">
        <v>4213580</v>
      </c>
    </row>
    <row r="25" spans="2:6" x14ac:dyDescent="0.35">
      <c r="B25" s="10">
        <v>22</v>
      </c>
      <c r="C25" s="20">
        <v>599156390</v>
      </c>
      <c r="D25" s="33">
        <v>647118885</v>
      </c>
      <c r="E25" s="33">
        <v>652848805</v>
      </c>
      <c r="F25" s="32">
        <v>684898270</v>
      </c>
    </row>
    <row r="26" spans="2:6" x14ac:dyDescent="0.35">
      <c r="B26" s="10">
        <v>23</v>
      </c>
      <c r="C26" s="20">
        <v>166179475</v>
      </c>
      <c r="D26" s="33">
        <v>179393865</v>
      </c>
      <c r="E26" s="33">
        <v>182993580</v>
      </c>
      <c r="F26" s="32">
        <v>194545960</v>
      </c>
    </row>
    <row r="27" spans="2:6" x14ac:dyDescent="0.35">
      <c r="B27" s="10">
        <v>24</v>
      </c>
      <c r="C27" s="20">
        <v>3957415</v>
      </c>
      <c r="D27" s="33">
        <v>5707835</v>
      </c>
      <c r="E27" s="33">
        <v>5397805</v>
      </c>
      <c r="F27" s="32">
        <v>5152945</v>
      </c>
    </row>
    <row r="28" spans="2:6" x14ac:dyDescent="0.35">
      <c r="B28" s="10">
        <v>25</v>
      </c>
      <c r="C28" s="20">
        <v>290071775</v>
      </c>
      <c r="D28" s="33">
        <v>312235525</v>
      </c>
      <c r="E28" s="33">
        <v>316228185</v>
      </c>
      <c r="F28" s="32">
        <v>316848525</v>
      </c>
    </row>
    <row r="29" spans="2:6" x14ac:dyDescent="0.35">
      <c r="B29" s="10">
        <v>26</v>
      </c>
      <c r="C29" s="20">
        <v>2440585</v>
      </c>
      <c r="D29" s="33">
        <v>2084495</v>
      </c>
      <c r="E29" s="33">
        <v>2374470</v>
      </c>
      <c r="F29" s="32">
        <v>3971555</v>
      </c>
    </row>
    <row r="30" spans="2:6" ht="15" thickBot="1" x14ac:dyDescent="0.4">
      <c r="B30" s="10">
        <v>27</v>
      </c>
      <c r="C30" s="20">
        <v>201828060</v>
      </c>
      <c r="D30" s="33">
        <v>229078010</v>
      </c>
      <c r="E30" s="33">
        <v>242660215</v>
      </c>
      <c r="F30" s="32">
        <v>269090290</v>
      </c>
    </row>
    <row r="31" spans="2:6" ht="15" thickBot="1" x14ac:dyDescent="0.4">
      <c r="B31" s="2" t="s">
        <v>1</v>
      </c>
      <c r="C31" s="19">
        <f>SUM(C4:C30)</f>
        <v>1843971185</v>
      </c>
      <c r="D31" s="31">
        <f>SUM(D4:D30)</f>
        <v>2017509830</v>
      </c>
      <c r="E31" s="31">
        <f>SUM(E4:E30)</f>
        <v>2053768010</v>
      </c>
      <c r="F31" s="26">
        <f>SUM(F4:F30)</f>
        <v>2197571215</v>
      </c>
    </row>
    <row r="34" spans="2:9" ht="30" customHeight="1" thickBot="1" x14ac:dyDescent="0.4">
      <c r="B34" s="44" t="s">
        <v>11</v>
      </c>
      <c r="C34" s="44"/>
      <c r="D34" s="44"/>
      <c r="E34" s="44"/>
      <c r="F34" s="44"/>
      <c r="G34" s="44"/>
      <c r="H34" s="44"/>
      <c r="I34" s="43"/>
    </row>
    <row r="35" spans="2:9" ht="15" thickBot="1" x14ac:dyDescent="0.4">
      <c r="B35" s="2" t="s">
        <v>0</v>
      </c>
      <c r="C35" s="16" t="s">
        <v>2</v>
      </c>
      <c r="D35" s="27" t="s">
        <v>3</v>
      </c>
      <c r="E35" s="27" t="s">
        <v>4</v>
      </c>
      <c r="F35" s="22" t="s">
        <v>5</v>
      </c>
    </row>
    <row r="36" spans="2:9" x14ac:dyDescent="0.35">
      <c r="B36" s="3">
        <v>1</v>
      </c>
      <c r="C36" s="13">
        <v>45111010</v>
      </c>
      <c r="D36" s="28">
        <v>45513125</v>
      </c>
      <c r="E36" s="28">
        <v>42471310</v>
      </c>
      <c r="F36" s="23">
        <v>47333895</v>
      </c>
    </row>
    <row r="37" spans="2:9" x14ac:dyDescent="0.35">
      <c r="B37" s="10">
        <v>2</v>
      </c>
      <c r="C37" s="20">
        <v>25215575</v>
      </c>
      <c r="D37" s="33">
        <v>24334240</v>
      </c>
      <c r="E37" s="33">
        <v>21717570</v>
      </c>
      <c r="F37" s="32">
        <v>26392520</v>
      </c>
    </row>
    <row r="38" spans="2:9" x14ac:dyDescent="0.35">
      <c r="B38" s="10">
        <v>3</v>
      </c>
      <c r="C38" s="20">
        <v>19484535</v>
      </c>
      <c r="D38" s="33">
        <v>19967395</v>
      </c>
      <c r="E38" s="33">
        <v>20569885</v>
      </c>
      <c r="F38" s="32">
        <v>21730415</v>
      </c>
    </row>
    <row r="39" spans="2:9" x14ac:dyDescent="0.35">
      <c r="B39" s="10">
        <v>4</v>
      </c>
      <c r="C39" s="20">
        <v>3608185</v>
      </c>
      <c r="D39" s="33">
        <v>3871840</v>
      </c>
      <c r="E39" s="33">
        <v>4330410</v>
      </c>
      <c r="F39" s="32">
        <v>4529490</v>
      </c>
    </row>
    <row r="40" spans="2:9" x14ac:dyDescent="0.35">
      <c r="B40" s="10">
        <v>5</v>
      </c>
      <c r="C40" s="20">
        <v>25495680</v>
      </c>
      <c r="D40" s="33">
        <v>24825185</v>
      </c>
      <c r="E40" s="33">
        <v>24571785</v>
      </c>
      <c r="F40" s="32">
        <v>25618390</v>
      </c>
    </row>
    <row r="41" spans="2:9" x14ac:dyDescent="0.35">
      <c r="B41" s="10">
        <v>6</v>
      </c>
      <c r="C41" s="20">
        <v>7559020</v>
      </c>
      <c r="D41" s="33">
        <v>8260385</v>
      </c>
      <c r="E41" s="33">
        <v>7904470</v>
      </c>
      <c r="F41" s="32">
        <v>10182515</v>
      </c>
    </row>
    <row r="42" spans="2:9" x14ac:dyDescent="0.35">
      <c r="B42" s="10">
        <v>7</v>
      </c>
      <c r="C42" s="20">
        <v>14657230</v>
      </c>
      <c r="D42" s="33">
        <v>15028090</v>
      </c>
      <c r="E42" s="33">
        <v>15161965</v>
      </c>
      <c r="F42" s="32">
        <v>15761305</v>
      </c>
    </row>
    <row r="43" spans="2:9" x14ac:dyDescent="0.35">
      <c r="B43" s="10">
        <v>8</v>
      </c>
      <c r="C43" s="20">
        <v>3230850</v>
      </c>
      <c r="D43" s="33">
        <v>3088470</v>
      </c>
      <c r="E43" s="33">
        <v>3477880</v>
      </c>
      <c r="F43" s="32">
        <v>4695635</v>
      </c>
    </row>
    <row r="44" spans="2:9" x14ac:dyDescent="0.35">
      <c r="B44" s="10">
        <v>9</v>
      </c>
      <c r="C44" s="20">
        <v>81923415</v>
      </c>
      <c r="D44" s="33">
        <v>85250095</v>
      </c>
      <c r="E44" s="33">
        <v>85120175</v>
      </c>
      <c r="F44" s="32">
        <v>88131435</v>
      </c>
    </row>
    <row r="45" spans="2:9" x14ac:dyDescent="0.35">
      <c r="B45" s="10">
        <v>10</v>
      </c>
      <c r="C45" s="20">
        <v>256487105</v>
      </c>
      <c r="D45" s="33">
        <v>255840620</v>
      </c>
      <c r="E45" s="33">
        <v>227398815</v>
      </c>
      <c r="F45" s="32">
        <v>259964670</v>
      </c>
    </row>
    <row r="46" spans="2:9" x14ac:dyDescent="0.35">
      <c r="B46" s="10">
        <v>11</v>
      </c>
      <c r="C46" s="20">
        <v>20784260</v>
      </c>
      <c r="D46" s="33">
        <v>22049090</v>
      </c>
      <c r="E46" s="33">
        <v>21336175</v>
      </c>
      <c r="F46" s="32">
        <v>23355570</v>
      </c>
    </row>
    <row r="47" spans="2:9" x14ac:dyDescent="0.35">
      <c r="B47" s="10">
        <v>12</v>
      </c>
      <c r="C47" s="20">
        <v>76478360</v>
      </c>
      <c r="D47" s="33">
        <v>75528355</v>
      </c>
      <c r="E47" s="33">
        <v>80229940</v>
      </c>
      <c r="F47" s="32">
        <v>85930495</v>
      </c>
    </row>
    <row r="48" spans="2:9" x14ac:dyDescent="0.35">
      <c r="B48" s="10">
        <v>13</v>
      </c>
      <c r="C48" s="20">
        <v>73407390</v>
      </c>
      <c r="D48" s="33">
        <v>72181130</v>
      </c>
      <c r="E48" s="33">
        <v>63476035</v>
      </c>
      <c r="F48" s="32">
        <v>61540675</v>
      </c>
    </row>
    <row r="49" spans="2:6" x14ac:dyDescent="0.35">
      <c r="B49" s="10">
        <v>14</v>
      </c>
      <c r="C49" s="20">
        <v>39568865</v>
      </c>
      <c r="D49" s="33">
        <v>41175855</v>
      </c>
      <c r="E49" s="33">
        <v>38293115</v>
      </c>
      <c r="F49" s="32">
        <v>43260630</v>
      </c>
    </row>
    <row r="50" spans="2:6" x14ac:dyDescent="0.35">
      <c r="B50" s="10">
        <v>15</v>
      </c>
      <c r="C50" s="20">
        <v>74520495</v>
      </c>
      <c r="D50" s="33">
        <v>80184860</v>
      </c>
      <c r="E50" s="33">
        <v>80163790</v>
      </c>
      <c r="F50" s="32">
        <v>89457900</v>
      </c>
    </row>
    <row r="51" spans="2:6" x14ac:dyDescent="0.35">
      <c r="B51" s="10">
        <v>16</v>
      </c>
      <c r="C51" s="20">
        <v>12625620</v>
      </c>
      <c r="D51" s="33">
        <v>11779390</v>
      </c>
      <c r="E51" s="33">
        <v>12411350</v>
      </c>
      <c r="F51" s="32">
        <v>13053075</v>
      </c>
    </row>
    <row r="52" spans="2:6" x14ac:dyDescent="0.35">
      <c r="B52" s="10">
        <v>17</v>
      </c>
      <c r="C52" s="20">
        <v>105860440</v>
      </c>
      <c r="D52" s="33">
        <v>117650960</v>
      </c>
      <c r="E52" s="33">
        <v>118493760</v>
      </c>
      <c r="F52" s="32">
        <v>145697825</v>
      </c>
    </row>
    <row r="53" spans="2:6" x14ac:dyDescent="0.35">
      <c r="B53" s="10">
        <v>18</v>
      </c>
      <c r="C53" s="20">
        <v>35376180</v>
      </c>
      <c r="D53" s="33">
        <v>36176420</v>
      </c>
      <c r="E53" s="33">
        <v>30199575</v>
      </c>
      <c r="F53" s="32">
        <v>38753750</v>
      </c>
    </row>
    <row r="54" spans="2:6" x14ac:dyDescent="0.35">
      <c r="B54" s="10">
        <v>19</v>
      </c>
      <c r="C54" s="20">
        <v>10158295</v>
      </c>
      <c r="D54" s="33">
        <v>10938760</v>
      </c>
      <c r="E54" s="33">
        <v>10833200</v>
      </c>
      <c r="F54" s="32">
        <v>11834655</v>
      </c>
    </row>
    <row r="55" spans="2:6" x14ac:dyDescent="0.35">
      <c r="B55" s="10">
        <v>20</v>
      </c>
      <c r="C55" s="20">
        <v>24245480</v>
      </c>
      <c r="D55" s="33">
        <v>23871365</v>
      </c>
      <c r="E55" s="33">
        <v>25510345</v>
      </c>
      <c r="F55" s="32">
        <v>25905950</v>
      </c>
    </row>
    <row r="56" spans="2:6" x14ac:dyDescent="0.35">
      <c r="B56" s="10">
        <v>21</v>
      </c>
      <c r="C56" s="20">
        <v>20079010</v>
      </c>
      <c r="D56" s="33">
        <v>21815080</v>
      </c>
      <c r="E56" s="33">
        <v>19665030</v>
      </c>
      <c r="F56" s="32">
        <v>24374770</v>
      </c>
    </row>
    <row r="57" spans="2:6" x14ac:dyDescent="0.35">
      <c r="B57" s="10">
        <v>22</v>
      </c>
      <c r="C57" s="20">
        <v>71983835</v>
      </c>
      <c r="D57" s="33">
        <v>74278260</v>
      </c>
      <c r="E57" s="33">
        <v>77483210</v>
      </c>
      <c r="F57" s="32">
        <v>89629330</v>
      </c>
    </row>
    <row r="58" spans="2:6" x14ac:dyDescent="0.35">
      <c r="B58" s="10">
        <v>23</v>
      </c>
      <c r="C58" s="20">
        <v>11222750</v>
      </c>
      <c r="D58" s="33">
        <v>10345930</v>
      </c>
      <c r="E58" s="33">
        <v>9792475</v>
      </c>
      <c r="F58" s="32">
        <v>10099075</v>
      </c>
    </row>
    <row r="59" spans="2:6" x14ac:dyDescent="0.35">
      <c r="B59" s="10">
        <v>24</v>
      </c>
      <c r="C59" s="20">
        <v>28721840</v>
      </c>
      <c r="D59" s="33">
        <v>34737150</v>
      </c>
      <c r="E59" s="33">
        <v>36197525</v>
      </c>
      <c r="F59" s="32">
        <v>37049075</v>
      </c>
    </row>
    <row r="60" spans="2:6" x14ac:dyDescent="0.35">
      <c r="B60" s="10">
        <v>25</v>
      </c>
      <c r="C60" s="20">
        <v>2636340</v>
      </c>
      <c r="D60" s="33">
        <v>2050020</v>
      </c>
      <c r="E60" s="33">
        <v>2114280</v>
      </c>
      <c r="F60" s="32">
        <v>2299395</v>
      </c>
    </row>
    <row r="61" spans="2:6" x14ac:dyDescent="0.35">
      <c r="B61" s="10">
        <v>26</v>
      </c>
      <c r="C61" s="20">
        <v>29214675</v>
      </c>
      <c r="D61" s="33">
        <v>28923650</v>
      </c>
      <c r="E61" s="33">
        <v>30363410</v>
      </c>
      <c r="F61" s="32">
        <v>33824455</v>
      </c>
    </row>
    <row r="62" spans="2:6" x14ac:dyDescent="0.35">
      <c r="B62" s="10">
        <v>27</v>
      </c>
      <c r="C62" s="20">
        <v>81487350</v>
      </c>
      <c r="D62" s="33">
        <v>86577015</v>
      </c>
      <c r="E62" s="33">
        <v>85999970</v>
      </c>
      <c r="F62" s="32">
        <v>95768155</v>
      </c>
    </row>
    <row r="63" spans="2:6" ht="15" thickBot="1" x14ac:dyDescent="0.4">
      <c r="B63" s="10">
        <v>28</v>
      </c>
      <c r="C63" s="20">
        <v>4505200</v>
      </c>
      <c r="D63" s="35">
        <v>4374895</v>
      </c>
      <c r="E63" s="35">
        <v>4321835</v>
      </c>
      <c r="F63" s="34">
        <v>4365480</v>
      </c>
    </row>
    <row r="64" spans="2:6" ht="15" thickBot="1" x14ac:dyDescent="0.4">
      <c r="B64" s="2" t="s">
        <v>1</v>
      </c>
      <c r="C64" s="19">
        <f>SUM(C36:C63)</f>
        <v>1205648990</v>
      </c>
      <c r="D64" s="31">
        <f>SUM(D36:D63)</f>
        <v>1240617630</v>
      </c>
      <c r="E64" s="31">
        <f>SUM(E36:E63)</f>
        <v>1199609285</v>
      </c>
      <c r="F64" s="26">
        <f>SUM(F36:F63)</f>
        <v>1340540530</v>
      </c>
    </row>
  </sheetData>
  <mergeCells count="2">
    <mergeCell ref="B2:H2"/>
    <mergeCell ref="B34:H34"/>
  </mergeCells>
  <conditionalFormatting sqref="C4:F30">
    <cfRule type="cellIs" dxfId="20" priority="6" operator="lessThan">
      <formula>0</formula>
    </cfRule>
    <cfRule type="cellIs" dxfId="19" priority="7" operator="lessThan">
      <formula>0</formula>
    </cfRule>
    <cfRule type="cellIs" dxfId="18" priority="8" operator="lessThan">
      <formula>0</formula>
    </cfRule>
    <cfRule type="cellIs" dxfId="17" priority="9" operator="lessThan">
      <formula>0</formula>
    </cfRule>
  </conditionalFormatting>
  <conditionalFormatting sqref="C4:F31">
    <cfRule type="cellIs" dxfId="16" priority="10" operator="lessThan">
      <formula>0</formula>
    </cfRule>
  </conditionalFormatting>
  <conditionalFormatting sqref="C36:F63">
    <cfRule type="cellIs" dxfId="15" priority="1" operator="lessThan">
      <formula>0</formula>
    </cfRule>
    <cfRule type="cellIs" dxfId="14" priority="2" operator="lessThan">
      <formula>0</formula>
    </cfRule>
    <cfRule type="cellIs" dxfId="13" priority="3" operator="lessThan">
      <formula>0</formula>
    </cfRule>
    <cfRule type="cellIs" dxfId="12" priority="4" operator="lessThan">
      <formula>0</formula>
    </cfRule>
  </conditionalFormatting>
  <conditionalFormatting sqref="C36:F64">
    <cfRule type="cellIs" dxfId="11" priority="5" operator="lessThan">
      <formula>0</formula>
    </cfRule>
  </conditionalFormatting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457545-A7CE-4A60-8576-DBBFE41236AE}">
  <dimension ref="B2:I54"/>
  <sheetViews>
    <sheetView showGridLines="0" zoomScaleNormal="100" workbookViewId="0"/>
  </sheetViews>
  <sheetFormatPr defaultColWidth="8.7265625" defaultRowHeight="14.5" x14ac:dyDescent="0.35"/>
  <cols>
    <col min="1" max="1" width="3.54296875" style="1" customWidth="1"/>
    <col min="2" max="2" width="11.54296875" style="1" customWidth="1"/>
    <col min="3" max="6" width="16.26953125" style="1" customWidth="1"/>
    <col min="7" max="7" width="8.7265625" style="1" customWidth="1"/>
    <col min="8" max="16384" width="8.7265625" style="1"/>
  </cols>
  <sheetData>
    <row r="2" spans="2:9" ht="30" customHeight="1" thickBot="1" x14ac:dyDescent="0.4">
      <c r="B2" s="44" t="s">
        <v>12</v>
      </c>
      <c r="C2" s="44"/>
      <c r="D2" s="44"/>
      <c r="E2" s="44"/>
      <c r="F2" s="44"/>
      <c r="G2" s="44"/>
      <c r="H2" s="44"/>
      <c r="I2" s="43"/>
    </row>
    <row r="3" spans="2:9" ht="15" thickBot="1" x14ac:dyDescent="0.4">
      <c r="B3" s="2" t="s">
        <v>0</v>
      </c>
      <c r="C3" s="16" t="s">
        <v>2</v>
      </c>
      <c r="D3" s="27" t="s">
        <v>3</v>
      </c>
      <c r="E3" s="27" t="s">
        <v>4</v>
      </c>
      <c r="F3" s="22" t="s">
        <v>5</v>
      </c>
    </row>
    <row r="4" spans="2:9" x14ac:dyDescent="0.35">
      <c r="B4" s="3">
        <v>1</v>
      </c>
      <c r="C4" s="13"/>
      <c r="D4" s="28"/>
      <c r="E4" s="28"/>
      <c r="F4" s="23">
        <v>39750</v>
      </c>
    </row>
    <row r="5" spans="2:9" x14ac:dyDescent="0.35">
      <c r="B5" s="10">
        <v>2</v>
      </c>
      <c r="C5" s="20"/>
      <c r="D5" s="33">
        <v>148980</v>
      </c>
      <c r="E5" s="33">
        <v>267720</v>
      </c>
      <c r="F5" s="32">
        <v>293040</v>
      </c>
    </row>
    <row r="6" spans="2:9" x14ac:dyDescent="0.35">
      <c r="B6" s="10">
        <v>3</v>
      </c>
      <c r="C6" s="20"/>
      <c r="D6" s="33">
        <v>297000</v>
      </c>
      <c r="E6" s="33">
        <v>323040</v>
      </c>
      <c r="F6" s="32"/>
    </row>
    <row r="7" spans="2:9" x14ac:dyDescent="0.35">
      <c r="B7" s="10">
        <v>4</v>
      </c>
      <c r="C7" s="20"/>
      <c r="D7" s="33"/>
      <c r="E7" s="33">
        <v>443190</v>
      </c>
      <c r="F7" s="32">
        <v>482790</v>
      </c>
    </row>
    <row r="8" spans="2:9" x14ac:dyDescent="0.35">
      <c r="B8" s="10">
        <v>5</v>
      </c>
      <c r="C8" s="20"/>
      <c r="D8" s="33"/>
      <c r="E8" s="33"/>
      <c r="F8" s="32">
        <v>115830</v>
      </c>
    </row>
    <row r="9" spans="2:9" x14ac:dyDescent="0.35">
      <c r="B9" s="10">
        <v>6</v>
      </c>
      <c r="C9" s="20">
        <v>1017420</v>
      </c>
      <c r="D9" s="33">
        <v>2070030</v>
      </c>
      <c r="E9" s="33">
        <v>788460</v>
      </c>
      <c r="F9" s="32">
        <v>1621860</v>
      </c>
    </row>
    <row r="10" spans="2:9" x14ac:dyDescent="0.35">
      <c r="B10" s="10">
        <v>7</v>
      </c>
      <c r="C10" s="20"/>
      <c r="D10" s="33">
        <v>182700</v>
      </c>
      <c r="E10" s="33">
        <v>1064100</v>
      </c>
      <c r="F10" s="32">
        <v>529650</v>
      </c>
    </row>
    <row r="11" spans="2:9" x14ac:dyDescent="0.35">
      <c r="B11" s="10">
        <v>8</v>
      </c>
      <c r="C11" s="20"/>
      <c r="D11" s="33">
        <v>34230</v>
      </c>
      <c r="E11" s="33">
        <v>295680</v>
      </c>
      <c r="F11" s="32">
        <v>170910</v>
      </c>
    </row>
    <row r="12" spans="2:9" x14ac:dyDescent="0.35">
      <c r="B12" s="10">
        <v>9</v>
      </c>
      <c r="C12" s="20">
        <v>11880</v>
      </c>
      <c r="D12" s="33">
        <v>337770</v>
      </c>
      <c r="E12" s="33">
        <v>65550</v>
      </c>
      <c r="F12" s="32">
        <v>309690</v>
      </c>
    </row>
    <row r="13" spans="2:9" x14ac:dyDescent="0.35">
      <c r="B13" s="10">
        <v>10</v>
      </c>
      <c r="C13" s="20"/>
      <c r="D13" s="33"/>
      <c r="E13" s="33">
        <v>645570</v>
      </c>
      <c r="F13" s="32">
        <v>63600</v>
      </c>
    </row>
    <row r="14" spans="2:9" x14ac:dyDescent="0.35">
      <c r="B14" s="4">
        <v>11</v>
      </c>
      <c r="C14" s="14">
        <v>2151270</v>
      </c>
      <c r="D14" s="29">
        <v>3766050</v>
      </c>
      <c r="E14" s="29"/>
      <c r="F14" s="24"/>
    </row>
    <row r="15" spans="2:9" x14ac:dyDescent="0.35">
      <c r="B15" s="4">
        <v>12</v>
      </c>
      <c r="C15" s="14">
        <v>7707090</v>
      </c>
      <c r="D15" s="29">
        <v>7537290</v>
      </c>
      <c r="E15" s="29">
        <v>4613070</v>
      </c>
      <c r="F15" s="24">
        <v>7909500</v>
      </c>
    </row>
    <row r="16" spans="2:9" x14ac:dyDescent="0.35">
      <c r="B16" s="4">
        <v>13</v>
      </c>
      <c r="C16" s="14">
        <v>12412770</v>
      </c>
      <c r="D16" s="29">
        <v>10800900</v>
      </c>
      <c r="E16" s="29">
        <v>11686710</v>
      </c>
      <c r="F16" s="24">
        <v>11375700</v>
      </c>
    </row>
    <row r="17" spans="2:9" x14ac:dyDescent="0.35">
      <c r="B17" s="4">
        <v>14</v>
      </c>
      <c r="C17" s="14">
        <v>408390</v>
      </c>
      <c r="D17" s="29">
        <v>655350</v>
      </c>
      <c r="E17" s="29">
        <v>1929300</v>
      </c>
      <c r="F17" s="24">
        <v>1308030</v>
      </c>
    </row>
    <row r="18" spans="2:9" x14ac:dyDescent="0.35">
      <c r="B18" s="4">
        <v>15</v>
      </c>
      <c r="C18" s="14">
        <v>87480</v>
      </c>
      <c r="D18" s="29">
        <v>660330</v>
      </c>
      <c r="E18" s="29"/>
      <c r="F18" s="24">
        <v>500940</v>
      </c>
    </row>
    <row r="19" spans="2:9" x14ac:dyDescent="0.35">
      <c r="B19" s="4">
        <v>16</v>
      </c>
      <c r="C19" s="14">
        <v>27094320</v>
      </c>
      <c r="D19" s="29">
        <v>34053360</v>
      </c>
      <c r="E19" s="29">
        <v>31774620</v>
      </c>
      <c r="F19" s="24">
        <v>25522140</v>
      </c>
    </row>
    <row r="20" spans="2:9" x14ac:dyDescent="0.35">
      <c r="B20" s="4">
        <v>17</v>
      </c>
      <c r="C20" s="14">
        <v>5421120</v>
      </c>
      <c r="D20" s="29">
        <v>5575890</v>
      </c>
      <c r="E20" s="29">
        <v>5981220</v>
      </c>
      <c r="F20" s="24">
        <v>5045340</v>
      </c>
    </row>
    <row r="21" spans="2:9" x14ac:dyDescent="0.35">
      <c r="B21" s="4">
        <v>18</v>
      </c>
      <c r="C21" s="14">
        <v>10985310</v>
      </c>
      <c r="D21" s="29">
        <v>8605560</v>
      </c>
      <c r="E21" s="29">
        <v>8721960</v>
      </c>
      <c r="F21" s="24">
        <v>27541380</v>
      </c>
    </row>
    <row r="22" spans="2:9" ht="15" thickBot="1" x14ac:dyDescent="0.4">
      <c r="B22" s="5">
        <v>19</v>
      </c>
      <c r="C22" s="11">
        <v>7238040</v>
      </c>
      <c r="D22" s="30">
        <v>7257690</v>
      </c>
      <c r="E22" s="30">
        <v>14241480</v>
      </c>
      <c r="F22" s="25">
        <v>17684970</v>
      </c>
    </row>
    <row r="23" spans="2:9" ht="15" thickBot="1" x14ac:dyDescent="0.4">
      <c r="B23" s="2" t="s">
        <v>1</v>
      </c>
      <c r="C23" s="19">
        <f>SUM(C4:C22)</f>
        <v>74535090</v>
      </c>
      <c r="D23" s="31">
        <f t="shared" ref="D23:E23" si="0">SUM(D4:D22)</f>
        <v>81983130</v>
      </c>
      <c r="E23" s="31">
        <f t="shared" si="0"/>
        <v>82841670</v>
      </c>
      <c r="F23" s="26">
        <f t="shared" ref="F23" si="1">SUM(F4:F22)</f>
        <v>100515120</v>
      </c>
    </row>
    <row r="24" spans="2:9" x14ac:dyDescent="0.35">
      <c r="B24" s="39"/>
      <c r="C24" s="41"/>
      <c r="D24" s="6"/>
      <c r="E24" s="6"/>
    </row>
    <row r="25" spans="2:9" x14ac:dyDescent="0.35">
      <c r="B25" s="38"/>
      <c r="C25" s="40"/>
    </row>
    <row r="26" spans="2:9" ht="30" customHeight="1" thickBot="1" x14ac:dyDescent="0.4">
      <c r="B26" s="44" t="s">
        <v>13</v>
      </c>
      <c r="C26" s="44"/>
      <c r="D26" s="44"/>
      <c r="E26" s="44"/>
      <c r="F26" s="44"/>
      <c r="G26" s="44"/>
      <c r="H26" s="44"/>
      <c r="I26" s="43"/>
    </row>
    <row r="27" spans="2:9" ht="15" thickBot="1" x14ac:dyDescent="0.4">
      <c r="B27" s="2" t="s">
        <v>0</v>
      </c>
      <c r="C27" s="21" t="s">
        <v>2</v>
      </c>
      <c r="D27" s="37" t="s">
        <v>3</v>
      </c>
      <c r="E27" s="37" t="s">
        <v>4</v>
      </c>
      <c r="F27" s="36" t="s">
        <v>5</v>
      </c>
    </row>
    <row r="28" spans="2:9" x14ac:dyDescent="0.35">
      <c r="B28" s="10">
        <v>1</v>
      </c>
      <c r="C28" s="20">
        <v>13330380</v>
      </c>
      <c r="D28" s="33">
        <v>11468280</v>
      </c>
      <c r="E28" s="33">
        <v>13962180</v>
      </c>
      <c r="F28" s="32">
        <v>12524190</v>
      </c>
    </row>
    <row r="29" spans="2:9" x14ac:dyDescent="0.35">
      <c r="B29" s="10">
        <v>2</v>
      </c>
      <c r="C29" s="20">
        <v>11931570</v>
      </c>
      <c r="D29" s="33">
        <v>6981210</v>
      </c>
      <c r="E29" s="33">
        <v>7838880</v>
      </c>
      <c r="F29" s="32">
        <v>6949380</v>
      </c>
    </row>
    <row r="30" spans="2:9" x14ac:dyDescent="0.35">
      <c r="B30" s="10">
        <v>3</v>
      </c>
      <c r="C30" s="20">
        <v>1293900</v>
      </c>
      <c r="D30" s="33">
        <v>1157430</v>
      </c>
      <c r="E30" s="33">
        <v>789270</v>
      </c>
      <c r="F30" s="32">
        <v>845820</v>
      </c>
    </row>
    <row r="31" spans="2:9" x14ac:dyDescent="0.35">
      <c r="B31" s="10">
        <v>4</v>
      </c>
      <c r="C31" s="20">
        <v>702240</v>
      </c>
      <c r="D31" s="33">
        <v>1038900</v>
      </c>
      <c r="E31" s="33">
        <v>697800</v>
      </c>
      <c r="F31" s="32">
        <v>854160</v>
      </c>
    </row>
    <row r="32" spans="2:9" x14ac:dyDescent="0.35">
      <c r="B32" s="10">
        <v>5</v>
      </c>
      <c r="C32" s="20">
        <v>5685450</v>
      </c>
      <c r="D32" s="33">
        <v>4936290</v>
      </c>
      <c r="E32" s="33">
        <v>4085820</v>
      </c>
      <c r="F32" s="32">
        <v>4091280</v>
      </c>
    </row>
    <row r="33" spans="2:6" x14ac:dyDescent="0.35">
      <c r="B33" s="10">
        <v>6</v>
      </c>
      <c r="C33" s="20">
        <v>648360</v>
      </c>
      <c r="D33" s="33">
        <v>858180</v>
      </c>
      <c r="E33" s="33">
        <v>446850</v>
      </c>
      <c r="F33" s="32">
        <v>340980</v>
      </c>
    </row>
    <row r="34" spans="2:6" x14ac:dyDescent="0.35">
      <c r="B34" s="10">
        <v>7</v>
      </c>
      <c r="C34" s="20">
        <v>900</v>
      </c>
      <c r="D34" s="33">
        <v>2100</v>
      </c>
      <c r="E34" s="33"/>
      <c r="F34" s="32">
        <v>300</v>
      </c>
    </row>
    <row r="35" spans="2:6" x14ac:dyDescent="0.35">
      <c r="B35" s="10">
        <v>8</v>
      </c>
      <c r="C35" s="20">
        <v>334380</v>
      </c>
      <c r="D35" s="33">
        <v>312870</v>
      </c>
      <c r="E35" s="33">
        <v>407130</v>
      </c>
      <c r="F35" s="32">
        <v>296700</v>
      </c>
    </row>
    <row r="36" spans="2:6" x14ac:dyDescent="0.35">
      <c r="B36" s="10">
        <v>9</v>
      </c>
      <c r="C36" s="20">
        <v>14942580</v>
      </c>
      <c r="D36" s="33">
        <v>18481770</v>
      </c>
      <c r="E36" s="33">
        <v>23791170</v>
      </c>
      <c r="F36" s="32">
        <v>16809600</v>
      </c>
    </row>
    <row r="37" spans="2:6" x14ac:dyDescent="0.35">
      <c r="B37" s="10">
        <v>10</v>
      </c>
      <c r="C37" s="20">
        <v>25124160</v>
      </c>
      <c r="D37" s="33">
        <v>21585930</v>
      </c>
      <c r="E37" s="33">
        <v>20905110</v>
      </c>
      <c r="F37" s="32">
        <v>24523230</v>
      </c>
    </row>
    <row r="38" spans="2:6" x14ac:dyDescent="0.35">
      <c r="B38" s="10">
        <v>11</v>
      </c>
      <c r="C38" s="20">
        <v>6404340</v>
      </c>
      <c r="D38" s="33">
        <v>6409620</v>
      </c>
      <c r="E38" s="33">
        <v>4744020</v>
      </c>
      <c r="F38" s="32">
        <v>6119970</v>
      </c>
    </row>
    <row r="39" spans="2:6" x14ac:dyDescent="0.35">
      <c r="B39" s="10">
        <v>12</v>
      </c>
      <c r="C39" s="20"/>
      <c r="D39" s="33">
        <v>12600</v>
      </c>
      <c r="E39" s="33"/>
      <c r="F39" s="32">
        <v>414840</v>
      </c>
    </row>
    <row r="40" spans="2:6" x14ac:dyDescent="0.35">
      <c r="B40" s="10">
        <v>13</v>
      </c>
      <c r="C40" s="20">
        <v>2193450</v>
      </c>
      <c r="D40" s="33">
        <v>2230890</v>
      </c>
      <c r="E40" s="33">
        <v>1861050</v>
      </c>
      <c r="F40" s="32">
        <v>1773780</v>
      </c>
    </row>
    <row r="41" spans="2:6" x14ac:dyDescent="0.35">
      <c r="B41" s="10">
        <v>14</v>
      </c>
      <c r="C41" s="20">
        <v>2259090</v>
      </c>
      <c r="D41" s="33">
        <v>3447450</v>
      </c>
      <c r="E41" s="33">
        <v>3645930</v>
      </c>
      <c r="F41" s="32">
        <v>4369620</v>
      </c>
    </row>
    <row r="42" spans="2:6" x14ac:dyDescent="0.35">
      <c r="B42" s="10">
        <v>15</v>
      </c>
      <c r="C42" s="20">
        <v>995610</v>
      </c>
      <c r="D42" s="33">
        <v>1652940</v>
      </c>
      <c r="E42" s="33">
        <v>1520730</v>
      </c>
      <c r="F42" s="32">
        <v>1740330</v>
      </c>
    </row>
    <row r="43" spans="2:6" x14ac:dyDescent="0.35">
      <c r="B43" s="10">
        <v>16</v>
      </c>
      <c r="C43" s="20"/>
      <c r="D43" s="33"/>
      <c r="E43" s="33">
        <v>6834720</v>
      </c>
      <c r="F43" s="32">
        <v>6820590</v>
      </c>
    </row>
    <row r="44" spans="2:6" x14ac:dyDescent="0.35">
      <c r="B44" s="10">
        <v>17</v>
      </c>
      <c r="C44" s="20">
        <v>133440</v>
      </c>
      <c r="D44" s="33">
        <v>270540</v>
      </c>
      <c r="E44" s="33">
        <v>350070</v>
      </c>
      <c r="F44" s="32">
        <v>319950</v>
      </c>
    </row>
    <row r="45" spans="2:6" x14ac:dyDescent="0.35">
      <c r="B45" s="10">
        <v>18</v>
      </c>
      <c r="C45" s="20">
        <v>115908690</v>
      </c>
      <c r="D45" s="33">
        <v>110244600</v>
      </c>
      <c r="E45" s="33">
        <v>145184070</v>
      </c>
      <c r="F45" s="32">
        <v>174665880</v>
      </c>
    </row>
    <row r="46" spans="2:6" x14ac:dyDescent="0.35">
      <c r="B46" s="10">
        <v>19</v>
      </c>
      <c r="C46" s="20"/>
      <c r="D46" s="33"/>
      <c r="E46" s="33">
        <v>630</v>
      </c>
      <c r="F46" s="32">
        <v>930</v>
      </c>
    </row>
    <row r="47" spans="2:6" x14ac:dyDescent="0.35">
      <c r="B47" s="10">
        <v>20</v>
      </c>
      <c r="C47" s="20">
        <v>2247000</v>
      </c>
      <c r="D47" s="33">
        <v>1641690</v>
      </c>
      <c r="E47" s="33">
        <v>1216560</v>
      </c>
      <c r="F47" s="32">
        <v>2145810</v>
      </c>
    </row>
    <row r="48" spans="2:6" x14ac:dyDescent="0.35">
      <c r="B48" s="10">
        <v>21</v>
      </c>
      <c r="C48" s="20">
        <v>1180590</v>
      </c>
      <c r="D48" s="33">
        <v>2068380</v>
      </c>
      <c r="E48" s="33">
        <v>2432250</v>
      </c>
      <c r="F48" s="32">
        <v>1728240</v>
      </c>
    </row>
    <row r="49" spans="2:6" x14ac:dyDescent="0.35">
      <c r="B49" s="10">
        <v>22</v>
      </c>
      <c r="C49" s="20">
        <v>8360430</v>
      </c>
      <c r="D49" s="33">
        <v>4609500</v>
      </c>
      <c r="E49" s="33">
        <v>5896950</v>
      </c>
      <c r="F49" s="32">
        <v>8698500</v>
      </c>
    </row>
    <row r="50" spans="2:6" x14ac:dyDescent="0.35">
      <c r="B50" s="10">
        <v>23</v>
      </c>
      <c r="C50" s="20">
        <v>5841300</v>
      </c>
      <c r="D50" s="33">
        <v>6641340</v>
      </c>
      <c r="E50" s="33">
        <v>6890640</v>
      </c>
      <c r="F50" s="32">
        <v>9764190</v>
      </c>
    </row>
    <row r="51" spans="2:6" x14ac:dyDescent="0.35">
      <c r="B51" s="10">
        <v>24</v>
      </c>
      <c r="C51" s="20">
        <v>10897050</v>
      </c>
      <c r="D51" s="33">
        <v>10942170</v>
      </c>
      <c r="E51" s="33">
        <v>12351360</v>
      </c>
      <c r="F51" s="32">
        <v>13739880</v>
      </c>
    </row>
    <row r="52" spans="2:6" x14ac:dyDescent="0.35">
      <c r="B52" s="4">
        <v>25</v>
      </c>
      <c r="C52" s="14">
        <v>5674590</v>
      </c>
      <c r="D52" s="29">
        <v>5941350</v>
      </c>
      <c r="E52" s="29">
        <v>5739090</v>
      </c>
      <c r="F52" s="24">
        <v>6224580</v>
      </c>
    </row>
    <row r="53" spans="2:6" ht="15" thickBot="1" x14ac:dyDescent="0.4">
      <c r="B53" s="5">
        <v>26</v>
      </c>
      <c r="C53" s="11">
        <v>22604970</v>
      </c>
      <c r="D53" s="30">
        <v>23486670</v>
      </c>
      <c r="E53" s="30">
        <v>22938600</v>
      </c>
      <c r="F53" s="25">
        <v>25895220</v>
      </c>
    </row>
    <row r="54" spans="2:6" ht="15" thickBot="1" x14ac:dyDescent="0.4">
      <c r="B54" s="2" t="s">
        <v>1</v>
      </c>
      <c r="C54" s="19">
        <f>SUM(C28:C53)</f>
        <v>258694470</v>
      </c>
      <c r="D54" s="31">
        <f t="shared" ref="D54:E54" si="2">SUM(D28:D53)</f>
        <v>246422700</v>
      </c>
      <c r="E54" s="31">
        <f t="shared" si="2"/>
        <v>294530880</v>
      </c>
      <c r="F54" s="26">
        <f t="shared" ref="F54" si="3">SUM(F28:F53)</f>
        <v>331657950</v>
      </c>
    </row>
  </sheetData>
  <mergeCells count="2">
    <mergeCell ref="B2:H2"/>
    <mergeCell ref="B26:H26"/>
  </mergeCells>
  <conditionalFormatting sqref="C4:C25">
    <cfRule type="cellIs" dxfId="10" priority="70" operator="lessThan">
      <formula>0</formula>
    </cfRule>
  </conditionalFormatting>
  <conditionalFormatting sqref="C4:F22">
    <cfRule type="cellIs" dxfId="9" priority="6" operator="lessThan">
      <formula>0</formula>
    </cfRule>
    <cfRule type="cellIs" dxfId="8" priority="7" operator="lessThan">
      <formula>0</formula>
    </cfRule>
    <cfRule type="cellIs" dxfId="7" priority="8" operator="lessThan">
      <formula>0</formula>
    </cfRule>
    <cfRule type="cellIs" dxfId="6" priority="9" operator="lessThan">
      <formula>0</formula>
    </cfRule>
  </conditionalFormatting>
  <conditionalFormatting sqref="C28:F53">
    <cfRule type="cellIs" dxfId="5" priority="1" operator="lessThan">
      <formula>0</formula>
    </cfRule>
    <cfRule type="cellIs" dxfId="4" priority="2" operator="lessThan">
      <formula>0</formula>
    </cfRule>
    <cfRule type="cellIs" dxfId="3" priority="3" operator="lessThan">
      <formula>0</formula>
    </cfRule>
    <cfRule type="cellIs" dxfId="2" priority="4" operator="lessThan">
      <formula>0</formula>
    </cfRule>
  </conditionalFormatting>
  <conditionalFormatting sqref="C28:F54">
    <cfRule type="cellIs" dxfId="1" priority="5" operator="lessThan">
      <formula>0</formula>
    </cfRule>
  </conditionalFormatting>
  <conditionalFormatting sqref="D4:F23">
    <cfRule type="cellIs" dxfId="0" priority="10" operator="lessThan">
      <formula>0</formula>
    </cfRule>
  </conditionalFormatting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4</vt:i4>
      </vt:variant>
    </vt:vector>
  </HeadingPairs>
  <TitlesOfParts>
    <vt:vector size="4" baseType="lpstr">
      <vt:lpstr>Loterie</vt:lpstr>
      <vt:lpstr>Kursové sázky</vt:lpstr>
      <vt:lpstr>Technické hry</vt:lpstr>
      <vt:lpstr>Živé hry</vt:lpstr>
    </vt:vector>
  </TitlesOfParts>
  <Company>GFR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Vondrová Alena Mgr. (GFŘ)</dc:creator>
  <cp:lastModifiedBy>Hladká Markéta Ing. (GFŘ)</cp:lastModifiedBy>
  <dcterms:created xsi:type="dcterms:W3CDTF">2023-08-08T05:15:19Z</dcterms:created>
  <dcterms:modified xsi:type="dcterms:W3CDTF">2026-02-13T09:24:56Z</dcterms:modified>
</cp:coreProperties>
</file>