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švarc jiří\srpen\"/>
    </mc:Choice>
  </mc:AlternateContent>
  <xr:revisionPtr revIDLastSave="0" documentId="13_ncr:1_{E8B9C65F-65FE-4A0E-B3E3-F53140241E96}" xr6:coauthVersionLast="47" xr6:coauthVersionMax="47" xr10:uidLastSave="{00000000-0000-0000-0000-000000000000}"/>
  <bookViews>
    <workbookView xWindow="7950" yWindow="1680" windowWidth="17700" windowHeight="11235" xr2:uid="{DF6D4918-C083-4EDB-B027-061DFE16D988}"/>
  </bookViews>
  <sheets>
    <sheet name="písm. a)" sheetId="1" r:id="rId1"/>
    <sheet name="písm. b)" sheetId="2" r:id="rId2"/>
    <sheet name="písm. e)" sheetId="3" r:id="rId3"/>
    <sheet name="písm. f)" sheetId="4" r:id="rId4"/>
  </sheets>
  <definedNames>
    <definedName name="_xlnm._FilterDatabase" localSheetId="2" hidden="1">'písm. e)'!$B$3:$E$30</definedName>
    <definedName name="_xlnm._FilterDatabase" localSheetId="3" hidden="1">'písm. f)'!$C$3:$D$12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4" l="1"/>
  <c r="G31" i="3"/>
  <c r="G23" i="2"/>
  <c r="G14" i="2"/>
  <c r="G22" i="1"/>
  <c r="G12" i="1"/>
  <c r="F20" i="4"/>
  <c r="E20" i="4"/>
  <c r="C20" i="4"/>
  <c r="D20" i="4"/>
  <c r="E31" i="3"/>
  <c r="C31" i="3"/>
  <c r="F31" i="3"/>
  <c r="E23" i="2"/>
  <c r="D23" i="2"/>
  <c r="C23" i="2"/>
  <c r="F23" i="2"/>
  <c r="E14" i="2"/>
  <c r="D14" i="2"/>
  <c r="C14" i="2"/>
  <c r="F14" i="2"/>
  <c r="F22" i="1"/>
  <c r="D22" i="1"/>
  <c r="E12" i="1"/>
  <c r="E22" i="1"/>
  <c r="D12" i="1"/>
  <c r="C12" i="1"/>
  <c r="F12" i="1"/>
  <c r="D31" i="3"/>
  <c r="C22" i="1" l="1"/>
</calcChain>
</file>

<file path=xl/sharedStrings.xml><?xml version="1.0" encoding="utf-8"?>
<sst xmlns="http://schemas.openxmlformats.org/spreadsheetml/2006/main" count="48" uniqueCount="13">
  <si>
    <t>Provozovatel</t>
  </si>
  <si>
    <t>celkem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</si>
  <si>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2. čtvrtletí 2024 do 2. čtvrtletí 2025</t>
    </r>
  </si>
  <si>
    <t>Q2/2024</t>
  </si>
  <si>
    <t>Q3/2024</t>
  </si>
  <si>
    <t>Q4/2024</t>
  </si>
  <si>
    <t>Q1/2025</t>
  </si>
  <si>
    <t>Q2/2025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</si>
  <si>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2. čtvrtletí 2024 do 2. čtvrtletí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</si>
  <si>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2. čtvrtletí 2024 do 2. čtvrtletí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</si>
  <si>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loterií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2. čtvrtletí 2024 do 2. čtvrtletí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</si>
  <si>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rgb="FFFF0000"/>
        <rFont val="Calibri"/>
        <family val="2"/>
        <charset val="238"/>
        <scheme val="minor"/>
      </rPr>
      <t xml:space="preserve"> 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2. čtvrtletí 2024 do 2. čtvrtletí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</si>
  <si>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od 2. čtvrtletí 2024 do 2.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</si>
</sst>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11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49" fontId="5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49" fontId="5" fillId="0" borderId="17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vertical="center"/>
    </xf>
    <xf numFmtId="3" fontId="6" fillId="0" borderId="19" xfId="0" applyNumberFormat="1" applyFont="1" applyBorder="1" applyAlignment="1">
      <alignment vertical="center"/>
    </xf>
    <xf numFmtId="3" fontId="6" fillId="0" borderId="20" xfId="0" applyNumberFormat="1" applyFont="1" applyBorder="1" applyAlignment="1">
      <alignment vertical="center"/>
    </xf>
    <xf numFmtId="3" fontId="6" fillId="0" borderId="21" xfId="0" applyNumberFormat="1" applyFont="1" applyBorder="1" applyAlignment="1">
      <alignment vertical="center"/>
    </xf>
    <xf numFmtId="3" fontId="6" fillId="0" borderId="22" xfId="0" applyNumberFormat="1" applyFont="1" applyBorder="1" applyAlignment="1">
      <alignment vertical="center"/>
    </xf>
    <xf numFmtId="49" fontId="5" fillId="0" borderId="14" xfId="0" applyNumberFormat="1" applyFont="1" applyBorder="1" applyAlignment="1">
      <alignment horizontal="center" vertical="center"/>
    </xf>
    <xf numFmtId="3" fontId="6" fillId="0" borderId="23" xfId="0" applyNumberFormat="1" applyFont="1" applyBorder="1" applyAlignment="1">
      <alignment vertical="center"/>
    </xf>
    <xf numFmtId="49" fontId="5" fillId="0" borderId="10" xfId="0" applyNumberFormat="1" applyFont="1" applyBorder="1" applyAlignment="1">
      <alignment horizontal="center" vertical="center"/>
    </xf>
    <xf numFmtId="3" fontId="6" fillId="0" borderId="24" xfId="0" applyNumberFormat="1" applyFont="1" applyBorder="1" applyAlignment="1">
      <alignment vertical="center"/>
    </xf>
    <xf numFmtId="49" fontId="5" fillId="0" borderId="21" xfId="0" applyNumberFormat="1" applyFont="1" applyBorder="1" applyAlignment="1">
      <alignment horizontal="center" vertical="center"/>
    </xf>
    <xf numFmtId="3" fontId="6" fillId="0" borderId="25" xfId="0" applyNumberFormat="1" applyFont="1" applyBorder="1" applyAlignment="1">
      <alignment vertical="center"/>
    </xf>
    <xf numFmtId="3" fontId="6" fillId="0" borderId="26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ální" xfId="0" builtinId="0"/>
  </cellStyles>
  <dxfs count="20"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J22"/>
  <sheetViews>
    <sheetView showGridLines="0" tabSelected="1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10" width="13.5703125" style="1" customWidth="1"/>
    <col min="11" max="16384" width="8.7109375" style="1"/>
  </cols>
  <sheetData>
    <row r="2" spans="2:10" ht="30" customHeight="1" thickBot="1" x14ac:dyDescent="0.3">
      <c r="B2" s="36" t="s">
        <v>9</v>
      </c>
      <c r="C2" s="36"/>
      <c r="D2" s="36"/>
      <c r="E2" s="36"/>
      <c r="F2" s="36"/>
      <c r="G2" s="36"/>
      <c r="H2" s="36"/>
      <c r="I2" s="36"/>
      <c r="J2" s="36"/>
    </row>
    <row r="3" spans="2:10" ht="15.75" thickBot="1" x14ac:dyDescent="0.3">
      <c r="B3" s="2" t="s">
        <v>0</v>
      </c>
      <c r="C3" s="12" t="s">
        <v>3</v>
      </c>
      <c r="D3" s="20" t="s">
        <v>4</v>
      </c>
      <c r="E3" s="20" t="s">
        <v>5</v>
      </c>
      <c r="F3" s="20" t="s">
        <v>6</v>
      </c>
      <c r="G3" s="17" t="s">
        <v>7</v>
      </c>
    </row>
    <row r="4" spans="2:10" x14ac:dyDescent="0.25">
      <c r="B4" s="3">
        <v>1</v>
      </c>
      <c r="C4" s="13">
        <v>16205</v>
      </c>
      <c r="D4" s="21">
        <v>23170</v>
      </c>
      <c r="E4" s="21"/>
      <c r="F4" s="21"/>
      <c r="G4" s="4"/>
    </row>
    <row r="5" spans="2:10" x14ac:dyDescent="0.25">
      <c r="B5" s="5">
        <v>2</v>
      </c>
      <c r="C5" s="14"/>
      <c r="D5" s="22"/>
      <c r="E5" s="22"/>
      <c r="F5" s="22"/>
      <c r="G5" s="6">
        <v>182630</v>
      </c>
    </row>
    <row r="6" spans="2:10" x14ac:dyDescent="0.25">
      <c r="B6" s="5">
        <v>3</v>
      </c>
      <c r="C6" s="14">
        <v>162946385</v>
      </c>
      <c r="D6" s="22">
        <v>205281965</v>
      </c>
      <c r="E6" s="22">
        <v>310979095</v>
      </c>
      <c r="F6" s="22">
        <v>252188090</v>
      </c>
      <c r="G6" s="6">
        <v>185678745</v>
      </c>
    </row>
    <row r="7" spans="2:10" x14ac:dyDescent="0.25">
      <c r="B7" s="5">
        <v>4</v>
      </c>
      <c r="C7" s="14">
        <v>10671465</v>
      </c>
      <c r="D7" s="22">
        <v>11011875</v>
      </c>
      <c r="E7" s="22">
        <v>11656785</v>
      </c>
      <c r="F7" s="22">
        <v>10997350</v>
      </c>
      <c r="G7" s="6">
        <v>11899720</v>
      </c>
    </row>
    <row r="8" spans="2:10" x14ac:dyDescent="0.25">
      <c r="B8" s="5">
        <v>5</v>
      </c>
      <c r="C8" s="15">
        <v>7757260</v>
      </c>
      <c r="D8" s="23">
        <v>8210860</v>
      </c>
      <c r="E8" s="23">
        <v>7815780</v>
      </c>
      <c r="F8" s="23">
        <v>7368515</v>
      </c>
      <c r="G8" s="18">
        <v>7359765</v>
      </c>
    </row>
    <row r="9" spans="2:10" x14ac:dyDescent="0.25">
      <c r="B9" s="5">
        <v>6</v>
      </c>
      <c r="C9" s="14">
        <v>1963815</v>
      </c>
      <c r="D9" s="22">
        <v>2044525</v>
      </c>
      <c r="E9" s="22">
        <v>1985515</v>
      </c>
      <c r="F9" s="22">
        <v>1793435</v>
      </c>
      <c r="G9" s="6">
        <v>1730085</v>
      </c>
    </row>
    <row r="10" spans="2:10" x14ac:dyDescent="0.25">
      <c r="B10" s="5">
        <v>7</v>
      </c>
      <c r="C10" s="32">
        <v>2838220</v>
      </c>
      <c r="D10" s="22">
        <v>2696015</v>
      </c>
      <c r="E10" s="22">
        <v>2201640</v>
      </c>
      <c r="F10" s="22">
        <v>1963500</v>
      </c>
      <c r="G10" s="6">
        <v>1989050</v>
      </c>
    </row>
    <row r="11" spans="2:10" ht="15.75" thickBot="1" x14ac:dyDescent="0.3">
      <c r="B11" s="5">
        <v>8</v>
      </c>
      <c r="C11" s="15">
        <v>83930</v>
      </c>
      <c r="D11" s="23">
        <v>33985</v>
      </c>
      <c r="E11" s="23">
        <v>77385</v>
      </c>
      <c r="F11" s="23">
        <v>193760</v>
      </c>
      <c r="G11" s="18">
        <v>42105</v>
      </c>
    </row>
    <row r="12" spans="2:10" ht="15.75" thickBot="1" x14ac:dyDescent="0.3">
      <c r="B12" s="2" t="s">
        <v>1</v>
      </c>
      <c r="C12" s="16">
        <f>SUM(C4:C11)</f>
        <v>186277280</v>
      </c>
      <c r="D12" s="24">
        <f>SUM(D4:D11)</f>
        <v>229302395</v>
      </c>
      <c r="E12" s="24">
        <f>SUM(E4:E11)</f>
        <v>334716200</v>
      </c>
      <c r="F12" s="24">
        <f>SUM(F4:F11)</f>
        <v>274504650</v>
      </c>
      <c r="G12" s="19">
        <f>SUM(G4:G11)</f>
        <v>208882100</v>
      </c>
    </row>
    <row r="13" spans="2:10" x14ac:dyDescent="0.25">
      <c r="C13" s="11"/>
      <c r="D13" s="11"/>
      <c r="E13" s="11"/>
      <c r="F13" s="33"/>
      <c r="G13" s="11"/>
    </row>
    <row r="15" spans="2:10" ht="30" customHeight="1" thickBot="1" x14ac:dyDescent="0.3">
      <c r="B15" s="36" t="s">
        <v>10</v>
      </c>
      <c r="C15" s="36"/>
      <c r="D15" s="36"/>
      <c r="E15" s="36"/>
      <c r="F15" s="36"/>
      <c r="G15" s="36"/>
      <c r="H15" s="36"/>
      <c r="I15" s="36"/>
      <c r="J15" s="36"/>
    </row>
    <row r="16" spans="2:10" ht="15.75" thickBot="1" x14ac:dyDescent="0.3">
      <c r="B16" s="2" t="s">
        <v>0</v>
      </c>
      <c r="C16" s="12" t="s">
        <v>3</v>
      </c>
      <c r="D16" s="20" t="s">
        <v>4</v>
      </c>
      <c r="E16" s="20" t="s">
        <v>5</v>
      </c>
      <c r="F16" s="20" t="s">
        <v>6</v>
      </c>
      <c r="G16" s="17" t="s">
        <v>7</v>
      </c>
    </row>
    <row r="17" spans="2:7" x14ac:dyDescent="0.25">
      <c r="B17" s="3">
        <v>1</v>
      </c>
      <c r="C17" s="13">
        <v>615692105</v>
      </c>
      <c r="D17" s="21">
        <v>509881085</v>
      </c>
      <c r="E17" s="21">
        <v>908299385</v>
      </c>
      <c r="F17" s="21">
        <v>484468320</v>
      </c>
      <c r="G17" s="4">
        <v>645743595</v>
      </c>
    </row>
    <row r="18" spans="2:7" x14ac:dyDescent="0.25">
      <c r="B18" s="5">
        <v>2</v>
      </c>
      <c r="C18" s="14">
        <v>59730650</v>
      </c>
      <c r="D18" s="22">
        <v>62375985</v>
      </c>
      <c r="E18" s="22">
        <v>81907140</v>
      </c>
      <c r="F18" s="22">
        <v>42219940</v>
      </c>
      <c r="G18" s="6">
        <v>44644145</v>
      </c>
    </row>
    <row r="19" spans="2:7" x14ac:dyDescent="0.25">
      <c r="B19" s="5">
        <v>3</v>
      </c>
      <c r="C19" s="14">
        <v>1314285</v>
      </c>
      <c r="D19" s="22">
        <v>1298990</v>
      </c>
      <c r="E19" s="22">
        <v>1865745</v>
      </c>
      <c r="F19" s="22">
        <v>856975</v>
      </c>
      <c r="G19" s="6">
        <v>1280370</v>
      </c>
    </row>
    <row r="20" spans="2:7" x14ac:dyDescent="0.25">
      <c r="B20" s="5">
        <v>4</v>
      </c>
      <c r="C20" s="14">
        <v>16523220</v>
      </c>
      <c r="D20" s="22">
        <v>14491890</v>
      </c>
      <c r="E20" s="22">
        <v>14865655</v>
      </c>
      <c r="F20" s="22">
        <v>13685175</v>
      </c>
      <c r="G20" s="6">
        <v>14993510</v>
      </c>
    </row>
    <row r="21" spans="2:7" ht="15.75" thickBot="1" x14ac:dyDescent="0.3">
      <c r="B21" s="5">
        <v>5</v>
      </c>
      <c r="C21" s="14">
        <v>8107575</v>
      </c>
      <c r="D21" s="22">
        <v>7012950</v>
      </c>
      <c r="E21" s="22">
        <v>8166095</v>
      </c>
      <c r="F21" s="22">
        <v>7273560</v>
      </c>
      <c r="G21" s="6">
        <v>6628510</v>
      </c>
    </row>
    <row r="22" spans="2:7" ht="15.75" thickBot="1" x14ac:dyDescent="0.3">
      <c r="B22" s="2" t="s">
        <v>1</v>
      </c>
      <c r="C22" s="16">
        <f>SUM(C17:C21)</f>
        <v>701367835</v>
      </c>
      <c r="D22" s="24">
        <f>SUM(D17:D21)</f>
        <v>595060900</v>
      </c>
      <c r="E22" s="24">
        <f>SUM(E17:E21)</f>
        <v>1015104020</v>
      </c>
      <c r="F22" s="24">
        <f>SUM(F17:F21)</f>
        <v>548503970</v>
      </c>
      <c r="G22" s="19">
        <f>SUM(G17:G21)</f>
        <v>713290130</v>
      </c>
    </row>
  </sheetData>
  <mergeCells count="2">
    <mergeCell ref="B15:J15"/>
    <mergeCell ref="B2:J2"/>
  </mergeCells>
  <phoneticPr fontId="4" type="noConversion"/>
  <conditionalFormatting sqref="C4:G12 C17:E22">
    <cfRule type="cellIs" dxfId="19" priority="30" operator="lessThan">
      <formula>0</formula>
    </cfRule>
  </conditionalFormatting>
  <conditionalFormatting sqref="F18:G22">
    <cfRule type="cellIs" dxfId="18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J23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10" width="13.5703125" style="1" customWidth="1"/>
    <col min="11" max="16384" width="8.7109375" style="1"/>
  </cols>
  <sheetData>
    <row r="2" spans="2:10" ht="30" customHeight="1" thickBot="1" x14ac:dyDescent="0.3">
      <c r="B2" s="36" t="s">
        <v>11</v>
      </c>
      <c r="C2" s="36"/>
      <c r="D2" s="36"/>
      <c r="E2" s="36"/>
      <c r="F2" s="36"/>
      <c r="G2" s="36"/>
      <c r="H2" s="36"/>
      <c r="I2" s="36"/>
      <c r="J2" s="36"/>
    </row>
    <row r="3" spans="2:10" ht="15.75" thickBot="1" x14ac:dyDescent="0.3">
      <c r="B3" s="2" t="s">
        <v>0</v>
      </c>
      <c r="C3" s="12" t="s">
        <v>3</v>
      </c>
      <c r="D3" s="20" t="s">
        <v>4</v>
      </c>
      <c r="E3" s="20" t="s">
        <v>5</v>
      </c>
      <c r="F3" s="20" t="s">
        <v>6</v>
      </c>
      <c r="G3" s="17" t="s">
        <v>7</v>
      </c>
    </row>
    <row r="4" spans="2:10" x14ac:dyDescent="0.25">
      <c r="B4" s="3">
        <v>1</v>
      </c>
      <c r="C4" s="13">
        <v>300390</v>
      </c>
      <c r="D4" s="21">
        <v>83040</v>
      </c>
      <c r="E4" s="21">
        <v>141810</v>
      </c>
      <c r="F4" s="21">
        <v>251610</v>
      </c>
      <c r="G4" s="4">
        <v>635580</v>
      </c>
    </row>
    <row r="5" spans="2:10" x14ac:dyDescent="0.25">
      <c r="B5" s="5">
        <v>2</v>
      </c>
      <c r="C5" s="14">
        <v>1567470</v>
      </c>
      <c r="D5" s="22">
        <v>221370</v>
      </c>
      <c r="E5" s="22">
        <v>4869840</v>
      </c>
      <c r="F5" s="22">
        <v>2396280</v>
      </c>
      <c r="G5" s="6">
        <v>2528940</v>
      </c>
    </row>
    <row r="6" spans="2:10" x14ac:dyDescent="0.25">
      <c r="B6" s="5">
        <v>3</v>
      </c>
      <c r="C6" s="14">
        <v>5286360</v>
      </c>
      <c r="D6" s="22">
        <v>3182280</v>
      </c>
      <c r="E6" s="22">
        <v>4566780</v>
      </c>
      <c r="F6" s="22">
        <v>2938890</v>
      </c>
      <c r="G6" s="6">
        <v>3385230</v>
      </c>
    </row>
    <row r="7" spans="2:10" x14ac:dyDescent="0.25">
      <c r="B7" s="5">
        <v>4</v>
      </c>
      <c r="C7" s="14">
        <v>15675030</v>
      </c>
      <c r="D7" s="22">
        <v>12323400</v>
      </c>
      <c r="E7" s="22">
        <v>18687150</v>
      </c>
      <c r="F7" s="22">
        <v>15263910</v>
      </c>
      <c r="G7" s="6">
        <v>14339070</v>
      </c>
    </row>
    <row r="8" spans="2:10" x14ac:dyDescent="0.25">
      <c r="B8" s="5">
        <v>5</v>
      </c>
      <c r="C8" s="14">
        <v>1572420</v>
      </c>
      <c r="D8" s="22">
        <v>1251690</v>
      </c>
      <c r="E8" s="22">
        <v>898980</v>
      </c>
      <c r="F8" s="22">
        <v>1077570</v>
      </c>
      <c r="G8" s="6">
        <v>168480</v>
      </c>
    </row>
    <row r="9" spans="2:10" x14ac:dyDescent="0.25">
      <c r="B9" s="10">
        <v>6</v>
      </c>
      <c r="C9" s="14">
        <v>590988420</v>
      </c>
      <c r="D9" s="22">
        <v>461590890</v>
      </c>
      <c r="E9" s="22">
        <v>689861340</v>
      </c>
      <c r="F9" s="22">
        <v>613140900</v>
      </c>
      <c r="G9" s="6">
        <v>577459740</v>
      </c>
    </row>
    <row r="10" spans="2:10" x14ac:dyDescent="0.25">
      <c r="B10" s="10">
        <v>7</v>
      </c>
      <c r="C10" s="14">
        <v>117143880</v>
      </c>
      <c r="D10" s="22">
        <v>106115490</v>
      </c>
      <c r="E10" s="22">
        <v>135490920</v>
      </c>
      <c r="F10" s="22">
        <v>124310880</v>
      </c>
      <c r="G10" s="6">
        <v>118866360</v>
      </c>
    </row>
    <row r="11" spans="2:10" x14ac:dyDescent="0.25">
      <c r="B11" s="10">
        <v>8</v>
      </c>
      <c r="C11" s="14">
        <v>174886560</v>
      </c>
      <c r="D11" s="22">
        <v>142251600</v>
      </c>
      <c r="E11" s="22">
        <v>228452760</v>
      </c>
      <c r="F11" s="22">
        <v>196918950</v>
      </c>
      <c r="G11" s="6">
        <v>184828320</v>
      </c>
    </row>
    <row r="12" spans="2:10" x14ac:dyDescent="0.25">
      <c r="B12" s="10">
        <v>9</v>
      </c>
      <c r="C12" s="14">
        <v>725610</v>
      </c>
      <c r="D12" s="22">
        <v>1098690</v>
      </c>
      <c r="E12" s="22">
        <v>905910</v>
      </c>
      <c r="F12" s="22">
        <v>1277460</v>
      </c>
      <c r="G12" s="6">
        <v>993030</v>
      </c>
    </row>
    <row r="13" spans="2:10" ht="15.75" thickBot="1" x14ac:dyDescent="0.3">
      <c r="B13" s="10">
        <v>10</v>
      </c>
      <c r="C13" s="14">
        <v>42680190</v>
      </c>
      <c r="D13" s="22">
        <v>33388020</v>
      </c>
      <c r="E13" s="22">
        <v>59119500</v>
      </c>
      <c r="F13" s="22">
        <v>40470750</v>
      </c>
      <c r="G13" s="6">
        <v>45110160</v>
      </c>
    </row>
    <row r="14" spans="2:10" ht="15.75" thickBot="1" x14ac:dyDescent="0.3">
      <c r="B14" s="2" t="s">
        <v>1</v>
      </c>
      <c r="C14" s="16">
        <f>SUM(C4:C13)</f>
        <v>950826330</v>
      </c>
      <c r="D14" s="24">
        <f>SUM(D4:D13)</f>
        <v>761506470</v>
      </c>
      <c r="E14" s="24">
        <f>SUM(E4:E13)</f>
        <v>1142994990</v>
      </c>
      <c r="F14" s="24">
        <f>SUM(F4:F13)</f>
        <v>998047200</v>
      </c>
      <c r="G14" s="19">
        <f>SUM(G4:G13)</f>
        <v>948314910</v>
      </c>
    </row>
    <row r="15" spans="2:10" x14ac:dyDescent="0.25">
      <c r="B15" s="34"/>
      <c r="C15" s="15"/>
      <c r="D15" s="15"/>
      <c r="E15" s="15"/>
      <c r="F15" s="15"/>
      <c r="G15" s="15"/>
    </row>
    <row r="16" spans="2:10" ht="14.45" customHeight="1" x14ac:dyDescent="0.25">
      <c r="B16" s="35"/>
      <c r="C16" s="35"/>
      <c r="D16" s="35"/>
      <c r="E16" s="35"/>
      <c r="F16" s="35"/>
      <c r="G16" s="35"/>
      <c r="H16" s="35"/>
    </row>
    <row r="17" spans="2:10" ht="30" customHeight="1" thickBot="1" x14ac:dyDescent="0.3">
      <c r="B17" s="36" t="s">
        <v>12</v>
      </c>
      <c r="C17" s="36"/>
      <c r="D17" s="36"/>
      <c r="E17" s="36"/>
      <c r="F17" s="36"/>
      <c r="G17" s="36"/>
      <c r="H17" s="36"/>
      <c r="I17" s="36"/>
      <c r="J17" s="36"/>
    </row>
    <row r="18" spans="2:10" ht="15.75" thickBot="1" x14ac:dyDescent="0.3">
      <c r="B18" s="2" t="s">
        <v>0</v>
      </c>
      <c r="C18" s="12" t="s">
        <v>3</v>
      </c>
      <c r="D18" s="20" t="s">
        <v>4</v>
      </c>
      <c r="E18" s="20" t="s">
        <v>5</v>
      </c>
      <c r="F18" s="20" t="s">
        <v>6</v>
      </c>
      <c r="G18" s="17" t="s">
        <v>7</v>
      </c>
    </row>
    <row r="19" spans="2:10" x14ac:dyDescent="0.25">
      <c r="B19" s="5">
        <v>1</v>
      </c>
      <c r="C19" s="13">
        <v>27378900</v>
      </c>
      <c r="D19" s="21">
        <v>16045560</v>
      </c>
      <c r="E19" s="21">
        <v>32245890</v>
      </c>
      <c r="F19" s="21">
        <v>29627610</v>
      </c>
      <c r="G19" s="4">
        <v>25394370</v>
      </c>
    </row>
    <row r="20" spans="2:10" x14ac:dyDescent="0.25">
      <c r="B20" s="5">
        <v>2</v>
      </c>
      <c r="C20" s="14">
        <v>6381360</v>
      </c>
      <c r="D20" s="22">
        <v>3970800</v>
      </c>
      <c r="E20" s="22">
        <v>8690010</v>
      </c>
      <c r="F20" s="22">
        <v>8165550</v>
      </c>
      <c r="G20" s="6">
        <v>6413310</v>
      </c>
    </row>
    <row r="21" spans="2:10" x14ac:dyDescent="0.25">
      <c r="B21" s="5">
        <v>3</v>
      </c>
      <c r="C21" s="14">
        <v>35767920</v>
      </c>
      <c r="D21" s="22">
        <v>5666040</v>
      </c>
      <c r="E21" s="22">
        <v>33219900</v>
      </c>
      <c r="F21" s="22">
        <v>26342490</v>
      </c>
      <c r="G21" s="6">
        <v>20586390</v>
      </c>
    </row>
    <row r="22" spans="2:10" ht="15.75" thickBot="1" x14ac:dyDescent="0.3">
      <c r="B22" s="5">
        <v>4</v>
      </c>
      <c r="C22" s="14">
        <v>2236950</v>
      </c>
      <c r="D22" s="22">
        <v>952260</v>
      </c>
      <c r="E22" s="22">
        <v>2136000</v>
      </c>
      <c r="F22" s="22">
        <v>2044050</v>
      </c>
      <c r="G22" s="6">
        <v>2045790</v>
      </c>
    </row>
    <row r="23" spans="2:10" ht="15.75" thickBot="1" x14ac:dyDescent="0.3">
      <c r="B23" s="2" t="s">
        <v>1</v>
      </c>
      <c r="C23" s="25">
        <f>SUM(SUM(C19:C22))</f>
        <v>71765130</v>
      </c>
      <c r="D23" s="24">
        <f>SUM(SUM(D19:D22))</f>
        <v>26634660</v>
      </c>
      <c r="E23" s="24">
        <f>SUM(SUM(E19:E22))</f>
        <v>76291800</v>
      </c>
      <c r="F23" s="24">
        <f>SUM(SUM(F19:F22))</f>
        <v>66179700</v>
      </c>
      <c r="G23" s="19">
        <f>SUM(SUM(G19:G22))</f>
        <v>54439860</v>
      </c>
    </row>
  </sheetData>
  <mergeCells count="2">
    <mergeCell ref="B2:J2"/>
    <mergeCell ref="B17:J17"/>
  </mergeCells>
  <conditionalFormatting sqref="C4:G13">
    <cfRule type="cellIs" dxfId="17" priority="6" operator="lessThan">
      <formula>0</formula>
    </cfRule>
    <cfRule type="cellIs" dxfId="16" priority="7" operator="lessThan">
      <formula>0</formula>
    </cfRule>
    <cfRule type="cellIs" dxfId="15" priority="8" operator="lessThan">
      <formula>0</formula>
    </cfRule>
    <cfRule type="cellIs" dxfId="14" priority="9" operator="lessThan">
      <formula>0</formula>
    </cfRule>
  </conditionalFormatting>
  <conditionalFormatting sqref="C4:G15">
    <cfRule type="cellIs" dxfId="13" priority="10" operator="lessThan">
      <formula>0</formula>
    </cfRule>
  </conditionalFormatting>
  <conditionalFormatting sqref="C19:G22">
    <cfRule type="cellIs" dxfId="12" priority="1" operator="lessThan">
      <formula>0</formula>
    </cfRule>
    <cfRule type="cellIs" dxfId="11" priority="2" operator="lessThan">
      <formula>0</formula>
    </cfRule>
    <cfRule type="cellIs" dxfId="10" priority="3" operator="lessThan">
      <formula>0</formula>
    </cfRule>
    <cfRule type="cellIs" dxfId="9" priority="4" operator="lessThan">
      <formula>0</formula>
    </cfRule>
  </conditionalFormatting>
  <conditionalFormatting sqref="C19:G23">
    <cfRule type="cellIs" dxfId="8" priority="5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J31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10" width="13.5703125" style="1" customWidth="1"/>
    <col min="11" max="16384" width="8.7109375" style="1"/>
  </cols>
  <sheetData>
    <row r="2" spans="2:10" ht="30" customHeight="1" thickBot="1" x14ac:dyDescent="0.3">
      <c r="B2" s="36" t="s">
        <v>2</v>
      </c>
      <c r="C2" s="36"/>
      <c r="D2" s="36"/>
      <c r="E2" s="36"/>
      <c r="F2" s="36"/>
      <c r="G2" s="36"/>
      <c r="H2" s="36"/>
      <c r="I2" s="36"/>
      <c r="J2" s="36"/>
    </row>
    <row r="3" spans="2:10" ht="15.75" thickBot="1" x14ac:dyDescent="0.3">
      <c r="B3" s="2" t="s">
        <v>0</v>
      </c>
      <c r="C3" s="26" t="s">
        <v>3</v>
      </c>
      <c r="D3" s="30" t="s">
        <v>4</v>
      </c>
      <c r="E3" s="30" t="s">
        <v>5</v>
      </c>
      <c r="F3" s="30" t="s">
        <v>6</v>
      </c>
      <c r="G3" s="28" t="s">
        <v>7</v>
      </c>
    </row>
    <row r="4" spans="2:10" x14ac:dyDescent="0.25">
      <c r="B4" s="3">
        <v>1</v>
      </c>
      <c r="C4" s="27"/>
      <c r="D4" s="31"/>
      <c r="E4" s="31">
        <v>2752855</v>
      </c>
      <c r="F4" s="31">
        <v>1627465</v>
      </c>
      <c r="G4" s="29">
        <v>2188620</v>
      </c>
    </row>
    <row r="5" spans="2:10" x14ac:dyDescent="0.25">
      <c r="B5" s="8">
        <v>2</v>
      </c>
      <c r="C5" s="22">
        <v>11391415</v>
      </c>
      <c r="D5" s="22">
        <v>10980550</v>
      </c>
      <c r="E5" s="22">
        <v>10061940</v>
      </c>
      <c r="F5" s="22">
        <v>8667435</v>
      </c>
      <c r="G5" s="6">
        <v>10050320</v>
      </c>
    </row>
    <row r="6" spans="2:10" x14ac:dyDescent="0.25">
      <c r="B6" s="8">
        <v>3</v>
      </c>
      <c r="C6" s="22">
        <v>8336615</v>
      </c>
      <c r="D6" s="22">
        <v>10264590</v>
      </c>
      <c r="E6" s="22">
        <v>8654660</v>
      </c>
      <c r="F6" s="22">
        <v>7673645</v>
      </c>
      <c r="G6" s="6">
        <v>7843115</v>
      </c>
    </row>
    <row r="7" spans="2:10" x14ac:dyDescent="0.25">
      <c r="B7" s="8">
        <v>4</v>
      </c>
      <c r="C7" s="22">
        <v>11813725</v>
      </c>
      <c r="D7" s="22">
        <v>14026355</v>
      </c>
      <c r="E7" s="22">
        <v>13481825</v>
      </c>
      <c r="F7" s="22">
        <v>13524700</v>
      </c>
      <c r="G7" s="6">
        <v>13983795</v>
      </c>
    </row>
    <row r="8" spans="2:10" x14ac:dyDescent="0.25">
      <c r="B8" s="5">
        <v>5</v>
      </c>
      <c r="C8" s="22">
        <v>923510</v>
      </c>
      <c r="D8" s="22">
        <v>597170</v>
      </c>
      <c r="E8" s="22">
        <v>631680</v>
      </c>
      <c r="F8" s="22">
        <v>374815</v>
      </c>
      <c r="G8" s="6">
        <v>1615215</v>
      </c>
    </row>
    <row r="9" spans="2:10" x14ac:dyDescent="0.25">
      <c r="B9" s="8">
        <v>6</v>
      </c>
      <c r="C9" s="22">
        <v>7784945</v>
      </c>
      <c r="D9" s="22">
        <v>6259750</v>
      </c>
      <c r="E9" s="22">
        <v>6965700</v>
      </c>
      <c r="F9" s="22">
        <v>11256875</v>
      </c>
      <c r="G9" s="6">
        <v>11658360</v>
      </c>
    </row>
    <row r="10" spans="2:10" x14ac:dyDescent="0.25">
      <c r="B10" s="5">
        <v>7</v>
      </c>
      <c r="C10" s="22">
        <v>12952555</v>
      </c>
      <c r="D10" s="22">
        <v>11033925</v>
      </c>
      <c r="E10" s="22">
        <v>12432000</v>
      </c>
      <c r="F10" s="22">
        <v>12808285</v>
      </c>
      <c r="G10" s="6">
        <v>13127870</v>
      </c>
    </row>
    <row r="11" spans="2:10" x14ac:dyDescent="0.25">
      <c r="B11" s="8">
        <v>8</v>
      </c>
      <c r="C11" s="22">
        <v>10343620</v>
      </c>
      <c r="D11" s="22">
        <v>10201485</v>
      </c>
      <c r="E11" s="22">
        <v>11246620</v>
      </c>
      <c r="F11" s="22">
        <v>12884795</v>
      </c>
      <c r="G11" s="6">
        <v>13456765</v>
      </c>
    </row>
    <row r="12" spans="2:10" x14ac:dyDescent="0.25">
      <c r="B12" s="5">
        <v>9</v>
      </c>
      <c r="C12" s="22">
        <v>1617945</v>
      </c>
      <c r="D12" s="22">
        <v>6706315</v>
      </c>
      <c r="E12" s="22">
        <v>13248585</v>
      </c>
      <c r="F12" s="22">
        <v>13129935</v>
      </c>
      <c r="G12" s="6">
        <v>17628415</v>
      </c>
    </row>
    <row r="13" spans="2:10" x14ac:dyDescent="0.25">
      <c r="B13" s="5">
        <v>10</v>
      </c>
      <c r="C13" s="22">
        <v>7910000</v>
      </c>
      <c r="D13" s="22">
        <v>6513150</v>
      </c>
      <c r="E13" s="22">
        <v>6877220</v>
      </c>
      <c r="F13" s="22">
        <v>8010240</v>
      </c>
      <c r="G13" s="6">
        <v>9638335</v>
      </c>
    </row>
    <row r="14" spans="2:10" x14ac:dyDescent="0.25">
      <c r="B14" s="8">
        <v>11</v>
      </c>
      <c r="C14" s="22">
        <v>8950550</v>
      </c>
      <c r="D14" s="22">
        <v>10575285</v>
      </c>
      <c r="E14" s="22">
        <v>15662955</v>
      </c>
      <c r="F14" s="22">
        <v>19741715</v>
      </c>
      <c r="G14" s="6">
        <v>21705040</v>
      </c>
    </row>
    <row r="15" spans="2:10" x14ac:dyDescent="0.25">
      <c r="B15" s="5">
        <v>12</v>
      </c>
      <c r="C15" s="22">
        <v>7313495</v>
      </c>
      <c r="D15" s="22">
        <v>6780550</v>
      </c>
      <c r="E15" s="22">
        <v>6585355</v>
      </c>
      <c r="F15" s="22">
        <v>7202020</v>
      </c>
      <c r="G15" s="6">
        <v>7837095</v>
      </c>
    </row>
    <row r="16" spans="2:10" x14ac:dyDescent="0.25">
      <c r="B16" s="5">
        <v>13</v>
      </c>
      <c r="C16" s="22">
        <v>13851950</v>
      </c>
      <c r="D16" s="22">
        <v>13534465</v>
      </c>
      <c r="E16" s="22">
        <v>14164115</v>
      </c>
      <c r="F16" s="22">
        <v>15325975</v>
      </c>
      <c r="G16" s="6">
        <v>14470645</v>
      </c>
    </row>
    <row r="17" spans="2:7" x14ac:dyDescent="0.25">
      <c r="B17" s="8">
        <v>14</v>
      </c>
      <c r="C17" s="22">
        <v>6091365</v>
      </c>
      <c r="D17" s="22">
        <v>7498610</v>
      </c>
      <c r="E17" s="22">
        <v>9469635</v>
      </c>
      <c r="F17" s="22">
        <v>7759220</v>
      </c>
      <c r="G17" s="6">
        <v>9503200</v>
      </c>
    </row>
    <row r="18" spans="2:7" x14ac:dyDescent="0.25">
      <c r="B18" s="8">
        <v>15</v>
      </c>
      <c r="C18" s="22">
        <v>21745465</v>
      </c>
      <c r="D18" s="22">
        <v>20295100</v>
      </c>
      <c r="E18" s="22">
        <v>20001555</v>
      </c>
      <c r="F18" s="22">
        <v>21866845</v>
      </c>
      <c r="G18" s="6">
        <v>22455895</v>
      </c>
    </row>
    <row r="19" spans="2:7" x14ac:dyDescent="0.25">
      <c r="B19" s="5">
        <v>16</v>
      </c>
      <c r="C19" s="22">
        <v>45354785</v>
      </c>
      <c r="D19" s="22">
        <v>44152255</v>
      </c>
      <c r="E19" s="22">
        <v>47378415</v>
      </c>
      <c r="F19" s="22">
        <v>37979165</v>
      </c>
      <c r="G19" s="6">
        <v>35325535</v>
      </c>
    </row>
    <row r="20" spans="2:7" x14ac:dyDescent="0.25">
      <c r="B20" s="8">
        <v>17</v>
      </c>
      <c r="C20" s="22">
        <v>324814490</v>
      </c>
      <c r="D20" s="22">
        <v>318813460</v>
      </c>
      <c r="E20" s="22">
        <v>355544210</v>
      </c>
      <c r="F20" s="22">
        <v>325312190</v>
      </c>
      <c r="G20" s="6">
        <v>371896455</v>
      </c>
    </row>
    <row r="21" spans="2:7" x14ac:dyDescent="0.25">
      <c r="B21" s="5">
        <v>18</v>
      </c>
      <c r="C21" s="22">
        <v>14653100</v>
      </c>
      <c r="D21" s="22">
        <v>17362450</v>
      </c>
      <c r="E21" s="22">
        <v>21851340</v>
      </c>
      <c r="F21" s="22">
        <v>23857470</v>
      </c>
      <c r="G21" s="6">
        <v>24997630</v>
      </c>
    </row>
    <row r="22" spans="2:7" x14ac:dyDescent="0.25">
      <c r="B22" s="8">
        <v>19</v>
      </c>
      <c r="C22" s="22">
        <v>8919995</v>
      </c>
      <c r="D22" s="22">
        <v>11105885</v>
      </c>
      <c r="E22" s="22">
        <v>9983750</v>
      </c>
      <c r="F22" s="22">
        <v>8584485</v>
      </c>
      <c r="G22" s="6">
        <v>9100175</v>
      </c>
    </row>
    <row r="23" spans="2:7" x14ac:dyDescent="0.25">
      <c r="B23" s="5">
        <v>20</v>
      </c>
      <c r="C23" s="22">
        <v>18556860</v>
      </c>
      <c r="D23" s="22">
        <v>22023400</v>
      </c>
      <c r="E23" s="22">
        <v>20503105</v>
      </c>
      <c r="F23" s="22">
        <v>19215525</v>
      </c>
      <c r="G23" s="6">
        <v>20292055</v>
      </c>
    </row>
    <row r="24" spans="2:7" x14ac:dyDescent="0.25">
      <c r="B24" s="8">
        <v>21</v>
      </c>
      <c r="C24" s="22">
        <v>3285625</v>
      </c>
      <c r="D24" s="22">
        <v>4061120</v>
      </c>
      <c r="E24" s="22">
        <v>4662770</v>
      </c>
      <c r="F24" s="22">
        <v>3534685</v>
      </c>
      <c r="G24" s="6">
        <v>3156615</v>
      </c>
    </row>
    <row r="25" spans="2:7" x14ac:dyDescent="0.25">
      <c r="B25" s="5">
        <v>22</v>
      </c>
      <c r="C25" s="22">
        <v>604003575</v>
      </c>
      <c r="D25" s="22">
        <v>636181420</v>
      </c>
      <c r="E25" s="22">
        <v>642895995</v>
      </c>
      <c r="F25" s="22">
        <v>599156390</v>
      </c>
      <c r="G25" s="6">
        <v>647118885</v>
      </c>
    </row>
    <row r="26" spans="2:7" x14ac:dyDescent="0.25">
      <c r="B26" s="8">
        <v>23</v>
      </c>
      <c r="C26" s="22">
        <v>166872965</v>
      </c>
      <c r="D26" s="22">
        <v>167812855</v>
      </c>
      <c r="E26" s="22">
        <v>176017030</v>
      </c>
      <c r="F26" s="22">
        <v>166179475</v>
      </c>
      <c r="G26" s="6">
        <v>179393865</v>
      </c>
    </row>
    <row r="27" spans="2:7" x14ac:dyDescent="0.25">
      <c r="B27" s="5">
        <v>24</v>
      </c>
      <c r="C27" s="22">
        <v>6544195</v>
      </c>
      <c r="D27" s="22">
        <v>6022870</v>
      </c>
      <c r="E27" s="22">
        <v>5192110</v>
      </c>
      <c r="F27" s="22">
        <v>3957415</v>
      </c>
      <c r="G27" s="6">
        <v>5707835</v>
      </c>
    </row>
    <row r="28" spans="2:7" x14ac:dyDescent="0.25">
      <c r="B28" s="8">
        <v>25</v>
      </c>
      <c r="C28" s="22">
        <v>256887225</v>
      </c>
      <c r="D28" s="22">
        <v>272016115</v>
      </c>
      <c r="E28" s="22">
        <v>301457975</v>
      </c>
      <c r="F28" s="22">
        <v>290071775</v>
      </c>
      <c r="G28" s="6">
        <v>312235525</v>
      </c>
    </row>
    <row r="29" spans="2:7" x14ac:dyDescent="0.25">
      <c r="B29" s="8">
        <v>26</v>
      </c>
      <c r="C29" s="22">
        <v>3434515</v>
      </c>
      <c r="D29" s="22">
        <v>3174115</v>
      </c>
      <c r="E29" s="22">
        <v>2884560</v>
      </c>
      <c r="F29" s="22">
        <v>2440585</v>
      </c>
      <c r="G29" s="6">
        <v>2084495</v>
      </c>
    </row>
    <row r="30" spans="2:7" ht="15.75" thickBot="1" x14ac:dyDescent="0.3">
      <c r="B30" s="9">
        <v>27</v>
      </c>
      <c r="C30" s="22">
        <v>179179805</v>
      </c>
      <c r="D30" s="22">
        <v>185725190</v>
      </c>
      <c r="E30" s="22">
        <v>189150745</v>
      </c>
      <c r="F30" s="22">
        <v>198869020</v>
      </c>
      <c r="G30" s="6">
        <v>225768200</v>
      </c>
    </row>
    <row r="31" spans="2:7" ht="15.75" thickBot="1" x14ac:dyDescent="0.3">
      <c r="B31" s="2" t="s">
        <v>1</v>
      </c>
      <c r="C31" s="16">
        <f>SUM(C4:C30)</f>
        <v>1763534290</v>
      </c>
      <c r="D31" s="24">
        <f t="shared" ref="D31" si="0">SUM(D4:D30)</f>
        <v>1823718435</v>
      </c>
      <c r="E31" s="24">
        <f>SUM(E4:E30)</f>
        <v>1929758705</v>
      </c>
      <c r="F31" s="24">
        <f>SUM(F4:F30)</f>
        <v>1841012145</v>
      </c>
      <c r="G31" s="19">
        <f>SUM(G4:G30)</f>
        <v>2014239955</v>
      </c>
    </row>
  </sheetData>
  <mergeCells count="1">
    <mergeCell ref="B2:J2"/>
  </mergeCells>
  <conditionalFormatting sqref="C4:G4">
    <cfRule type="cellIs" dxfId="7" priority="15" operator="lessThan">
      <formula>0</formula>
    </cfRule>
    <cfRule type="cellIs" dxfId="6" priority="16" operator="lessThan">
      <formula>0</formula>
    </cfRule>
    <cfRule type="cellIs" dxfId="5" priority="17" operator="lessThan">
      <formula>0</formula>
    </cfRule>
    <cfRule type="cellIs" dxfId="4" priority="18" operator="lessThan">
      <formula>0</formula>
    </cfRule>
    <cfRule type="cellIs" dxfId="3" priority="23" operator="lessThan">
      <formula>0</formula>
    </cfRule>
  </conditionalFormatting>
  <conditionalFormatting sqref="C5:G30">
    <cfRule type="cellIs" dxfId="2" priority="1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J20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10" width="13.5703125" style="1" customWidth="1"/>
    <col min="11" max="16384" width="8.7109375" style="1"/>
  </cols>
  <sheetData>
    <row r="2" spans="2:10" ht="30" customHeight="1" thickBot="1" x14ac:dyDescent="0.3">
      <c r="B2" s="36" t="s">
        <v>8</v>
      </c>
      <c r="C2" s="36"/>
      <c r="D2" s="36"/>
      <c r="E2" s="36"/>
      <c r="F2" s="36"/>
      <c r="G2" s="36"/>
      <c r="H2" s="36"/>
      <c r="I2" s="36"/>
      <c r="J2" s="36"/>
    </row>
    <row r="3" spans="2:10" ht="15.75" thickBot="1" x14ac:dyDescent="0.3">
      <c r="B3" s="2" t="s">
        <v>0</v>
      </c>
      <c r="C3" s="12" t="s">
        <v>3</v>
      </c>
      <c r="D3" s="20" t="s">
        <v>4</v>
      </c>
      <c r="E3" s="20" t="s">
        <v>5</v>
      </c>
      <c r="F3" s="30" t="s">
        <v>6</v>
      </c>
      <c r="G3" s="28" t="s">
        <v>7</v>
      </c>
    </row>
    <row r="4" spans="2:10" x14ac:dyDescent="0.25">
      <c r="B4" s="3">
        <v>1</v>
      </c>
      <c r="C4" s="21"/>
      <c r="D4" s="21"/>
      <c r="E4" s="21"/>
      <c r="F4" s="21"/>
      <c r="G4" s="4">
        <v>148980</v>
      </c>
    </row>
    <row r="5" spans="2:10" x14ac:dyDescent="0.25">
      <c r="B5" s="5">
        <v>2</v>
      </c>
      <c r="C5" s="22"/>
      <c r="D5" s="22"/>
      <c r="E5" s="22"/>
      <c r="F5" s="22"/>
      <c r="G5" s="6">
        <v>297000</v>
      </c>
    </row>
    <row r="6" spans="2:10" x14ac:dyDescent="0.25">
      <c r="B6" s="5">
        <v>3</v>
      </c>
      <c r="C6" s="22"/>
      <c r="D6" s="22"/>
      <c r="E6" s="22">
        <v>1258950</v>
      </c>
      <c r="F6" s="22">
        <v>1017420</v>
      </c>
      <c r="G6" s="6">
        <v>2070030</v>
      </c>
    </row>
    <row r="7" spans="2:10" x14ac:dyDescent="0.25">
      <c r="B7" s="5">
        <v>4</v>
      </c>
      <c r="C7" s="22"/>
      <c r="D7" s="22"/>
      <c r="E7" s="22"/>
      <c r="F7" s="22"/>
      <c r="G7" s="6">
        <v>182700</v>
      </c>
    </row>
    <row r="8" spans="2:10" x14ac:dyDescent="0.25">
      <c r="B8" s="5">
        <v>5</v>
      </c>
      <c r="C8" s="22"/>
      <c r="D8" s="22"/>
      <c r="E8" s="22"/>
      <c r="F8" s="22"/>
      <c r="G8" s="6">
        <v>34230</v>
      </c>
    </row>
    <row r="9" spans="2:10" x14ac:dyDescent="0.25">
      <c r="B9" s="5">
        <v>6</v>
      </c>
      <c r="C9" s="22"/>
      <c r="D9" s="22"/>
      <c r="E9" s="22"/>
      <c r="F9" s="22">
        <v>11880</v>
      </c>
      <c r="G9" s="6">
        <v>337770</v>
      </c>
    </row>
    <row r="10" spans="2:10" x14ac:dyDescent="0.25">
      <c r="B10" s="5">
        <v>7</v>
      </c>
      <c r="C10" s="22"/>
      <c r="D10" s="22"/>
      <c r="E10" s="22"/>
      <c r="F10" s="22">
        <v>2151270</v>
      </c>
      <c r="G10" s="6">
        <v>3766050</v>
      </c>
    </row>
    <row r="11" spans="2:10" x14ac:dyDescent="0.25">
      <c r="B11" s="5">
        <v>8</v>
      </c>
      <c r="C11" s="22">
        <v>6902820</v>
      </c>
      <c r="D11" s="22">
        <v>5759880</v>
      </c>
      <c r="E11" s="22">
        <v>7237290</v>
      </c>
      <c r="F11" s="22">
        <v>7707090</v>
      </c>
      <c r="G11" s="6">
        <v>7537290</v>
      </c>
    </row>
    <row r="12" spans="2:10" x14ac:dyDescent="0.25">
      <c r="B12" s="5">
        <v>9</v>
      </c>
      <c r="C12" s="22">
        <v>1091130</v>
      </c>
      <c r="D12" s="22">
        <v>1004610</v>
      </c>
      <c r="E12" s="22">
        <v>6595170</v>
      </c>
      <c r="F12" s="22">
        <v>12412770</v>
      </c>
      <c r="G12" s="6">
        <v>10800900</v>
      </c>
    </row>
    <row r="13" spans="2:10" x14ac:dyDescent="0.25">
      <c r="B13" s="5">
        <v>10</v>
      </c>
      <c r="C13" s="22"/>
      <c r="D13" s="22"/>
      <c r="E13" s="22">
        <v>385290</v>
      </c>
      <c r="F13" s="22">
        <v>408390</v>
      </c>
      <c r="G13" s="6">
        <v>655350</v>
      </c>
    </row>
    <row r="14" spans="2:10" x14ac:dyDescent="0.25">
      <c r="B14" s="5">
        <v>11</v>
      </c>
      <c r="C14" s="22"/>
      <c r="D14" s="22"/>
      <c r="E14" s="22"/>
      <c r="F14" s="22">
        <v>87480</v>
      </c>
      <c r="G14" s="6">
        <v>660330</v>
      </c>
    </row>
    <row r="15" spans="2:10" x14ac:dyDescent="0.25">
      <c r="B15" s="5">
        <v>12</v>
      </c>
      <c r="C15" s="22">
        <v>9189750</v>
      </c>
      <c r="D15" s="22">
        <v>8931930</v>
      </c>
      <c r="E15" s="22">
        <v>27717180</v>
      </c>
      <c r="F15" s="22">
        <v>27094320</v>
      </c>
      <c r="G15" s="6">
        <v>34053360</v>
      </c>
    </row>
    <row r="16" spans="2:10" x14ac:dyDescent="0.25">
      <c r="B16" s="5">
        <v>13</v>
      </c>
      <c r="C16" s="22">
        <v>1333770</v>
      </c>
      <c r="D16" s="22">
        <v>1657800</v>
      </c>
      <c r="E16" s="22">
        <v>4516110</v>
      </c>
      <c r="F16" s="22">
        <v>5421120</v>
      </c>
      <c r="G16" s="6">
        <v>5575890</v>
      </c>
    </row>
    <row r="17" spans="2:7" x14ac:dyDescent="0.25">
      <c r="B17" s="5">
        <v>14</v>
      </c>
      <c r="C17" s="22">
        <v>9690510</v>
      </c>
      <c r="D17" s="22">
        <v>6861000</v>
      </c>
      <c r="E17" s="22">
        <v>10329360</v>
      </c>
      <c r="F17" s="22">
        <v>10985310</v>
      </c>
      <c r="G17" s="6">
        <v>8605560</v>
      </c>
    </row>
    <row r="18" spans="2:7" x14ac:dyDescent="0.25">
      <c r="B18" s="5">
        <v>15</v>
      </c>
      <c r="C18" s="22">
        <v>4695300</v>
      </c>
      <c r="D18" s="22"/>
      <c r="E18" s="22"/>
      <c r="F18" s="22"/>
      <c r="G18" s="6"/>
    </row>
    <row r="19" spans="2:7" ht="15.75" thickBot="1" x14ac:dyDescent="0.3">
      <c r="B19" s="7">
        <v>16</v>
      </c>
      <c r="C19" s="15"/>
      <c r="D19" s="23"/>
      <c r="E19" s="23">
        <v>4880640</v>
      </c>
      <c r="F19" s="23">
        <v>7238040</v>
      </c>
      <c r="G19" s="18">
        <v>7257690</v>
      </c>
    </row>
    <row r="20" spans="2:7" ht="15.75" thickBot="1" x14ac:dyDescent="0.3">
      <c r="B20" s="2" t="s">
        <v>1</v>
      </c>
      <c r="C20" s="16">
        <f>SUM(C4:C18)</f>
        <v>32903280</v>
      </c>
      <c r="D20" s="24">
        <f>SUM(D4:D18)</f>
        <v>24215220</v>
      </c>
      <c r="E20" s="24">
        <f>SUM(E4:E19)</f>
        <v>62919990</v>
      </c>
      <c r="F20" s="24">
        <f>SUM(F4:F19)</f>
        <v>74535090</v>
      </c>
      <c r="G20" s="19">
        <f>SUM(G4:G19)</f>
        <v>81983130</v>
      </c>
    </row>
  </sheetData>
  <mergeCells count="1">
    <mergeCell ref="B2:J2"/>
  </mergeCells>
  <conditionalFormatting sqref="C4:G19">
    <cfRule type="cellIs" dxfId="1" priority="26" operator="lessThan">
      <formula>0</formula>
    </cfRule>
    <cfRule type="cellIs" dxfId="0" priority="27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písm. a)</vt:lpstr>
      <vt:lpstr>písm. b)</vt:lpstr>
      <vt:lpstr>písm. e)</vt:lpstr>
      <vt:lpstr>písm. f)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2025-08-18T11:19:12Z</dcterms:modified>
</cp:coreProperties>
</file>