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zajíc Ivo\srpen\"/>
    </mc:Choice>
  </mc:AlternateContent>
  <xr:revisionPtr revIDLastSave="0" documentId="13_ncr:1_{BB73B285-BA25-44CB-A246-4BF9FE12D2DA}" xr6:coauthVersionLast="47" xr6:coauthVersionMax="47" xr10:uidLastSave="{00000000-0000-0000-0000-000000000000}"/>
  <bookViews>
    <workbookView xWindow="7950" yWindow="1680" windowWidth="17700" windowHeight="11235" tabRatio="762" xr2:uid="{DF6D4918-C083-4EDB-B027-061DFE16D988}"/>
  </bookViews>
  <sheets>
    <sheet name="Příloha A Loterie" sheetId="8" r:id="rId1"/>
    <sheet name="Příloha B Kursové sázky" sheetId="9" r:id="rId2"/>
    <sheet name="Příloha E Technické hry" sheetId="6" r:id="rId3"/>
    <sheet name="Příloha F Živé hry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7" l="1"/>
  <c r="D20" i="7"/>
  <c r="D67" i="6"/>
  <c r="D32" i="6"/>
  <c r="C15" i="9"/>
  <c r="D15" i="9"/>
  <c r="C26" i="9"/>
  <c r="D26" i="9"/>
  <c r="D24" i="8"/>
  <c r="C12" i="8"/>
  <c r="D12" i="8"/>
  <c r="C20" i="7"/>
  <c r="C67" i="6"/>
  <c r="C32" i="6"/>
  <c r="C24" i="8"/>
  <c r="C51" i="7"/>
</calcChain>
</file>

<file path=xl/sharedStrings.xml><?xml version="1.0" encoding="utf-8"?>
<sst xmlns="http://schemas.openxmlformats.org/spreadsheetml/2006/main" count="40" uniqueCount="12">
  <si>
    <t>Provozovatel</t>
  </si>
  <si>
    <t>celkem</t>
  </si>
  <si>
    <t>01/2025</t>
  </si>
  <si>
    <r>
      <t>Přehled čtvrtletních výpočtů dílčí daně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 2. čtvrtletí 2025</t>
    </r>
  </si>
  <si>
    <r>
      <t xml:space="preserve">Přehled čtvrtletních výpočtů dílčí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loterií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 2. čtvrtletí 2025</t>
    </r>
  </si>
  <si>
    <t>02/2025</t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</si>
  <si>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kursových sázek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 2.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</si>
  <si>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kursových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1. a 2.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</si>
  <si>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 2.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</si>
  <si>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 2.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</si>
  <si>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 2.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</si>
  <si>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 2.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</si>
</sst>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vertical="center"/>
    </xf>
    <xf numFmtId="164" fontId="8" fillId="0" borderId="12" xfId="0" applyNumberFormat="1" applyFont="1" applyBorder="1" applyAlignment="1">
      <alignment vertical="center"/>
    </xf>
    <xf numFmtId="164" fontId="8" fillId="0" borderId="13" xfId="0" applyNumberFormat="1" applyFont="1" applyBorder="1" applyAlignment="1">
      <alignment vertical="center"/>
    </xf>
    <xf numFmtId="49" fontId="7" fillId="0" borderId="14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vertical="center"/>
    </xf>
    <xf numFmtId="164" fontId="8" fillId="0" borderId="16" xfId="0" applyNumberFormat="1" applyFont="1" applyBorder="1" applyAlignment="1">
      <alignment vertical="center"/>
    </xf>
    <xf numFmtId="164" fontId="8" fillId="0" borderId="17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49" fontId="7" fillId="0" borderId="18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19" xfId="0" applyNumberFormat="1" applyFont="1" applyBorder="1" applyAlignment="1">
      <alignment vertical="center"/>
    </xf>
    <xf numFmtId="164" fontId="8" fillId="0" borderId="20" xfId="0" applyNumberFormat="1" applyFont="1" applyBorder="1" applyAlignment="1">
      <alignment vertical="center"/>
    </xf>
    <xf numFmtId="164" fontId="8" fillId="0" borderId="21" xfId="0" applyNumberFormat="1" applyFont="1" applyBorder="1" applyAlignment="1">
      <alignment vertical="center"/>
    </xf>
    <xf numFmtId="164" fontId="8" fillId="0" borderId="22" xfId="0" applyNumberFormat="1" applyFont="1" applyBorder="1" applyAlignment="1">
      <alignment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ální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D24"/>
  <sheetViews>
    <sheetView showGridLines="0" tabSelected="1" zoomScale="90" zoomScaleNormal="90" workbookViewId="0"/>
  </sheetViews>
  <sheetFormatPr defaultColWidth="8.7109375" defaultRowHeight="15" x14ac:dyDescent="0.25"/>
  <cols>
    <col min="1" max="1" width="8.7109375" style="2"/>
    <col min="2" max="2" width="11.7109375" style="2" customWidth="1"/>
    <col min="3" max="4" width="16.28515625" style="2" customWidth="1"/>
    <col min="5" max="16384" width="8.7109375" style="2"/>
  </cols>
  <sheetData>
    <row r="2" spans="2:4" x14ac:dyDescent="0.25">
      <c r="B2" s="1" t="s">
        <v>3</v>
      </c>
    </row>
    <row r="3" spans="2:4" ht="15.75" thickBot="1" x14ac:dyDescent="0.3">
      <c r="B3" s="3"/>
    </row>
    <row r="4" spans="2:4" ht="15.75" thickBot="1" x14ac:dyDescent="0.3">
      <c r="B4" s="4" t="s">
        <v>0</v>
      </c>
      <c r="C4" s="17" t="s">
        <v>2</v>
      </c>
      <c r="D4" s="21" t="s">
        <v>5</v>
      </c>
    </row>
    <row r="5" spans="2:4" x14ac:dyDescent="0.25">
      <c r="B5" s="6">
        <v>1</v>
      </c>
      <c r="C5" s="18"/>
      <c r="D5" s="22">
        <v>182630</v>
      </c>
    </row>
    <row r="6" spans="2:4" x14ac:dyDescent="0.25">
      <c r="B6" s="7">
        <v>2</v>
      </c>
      <c r="C6" s="19">
        <v>252188090</v>
      </c>
      <c r="D6" s="23">
        <v>185678745</v>
      </c>
    </row>
    <row r="7" spans="2:4" x14ac:dyDescent="0.25">
      <c r="B7" s="7">
        <v>3</v>
      </c>
      <c r="C7" s="19">
        <v>10997350</v>
      </c>
      <c r="D7" s="23">
        <v>11899720</v>
      </c>
    </row>
    <row r="8" spans="2:4" x14ac:dyDescent="0.25">
      <c r="B8" s="7">
        <v>4</v>
      </c>
      <c r="C8" s="19">
        <v>7368515</v>
      </c>
      <c r="D8" s="23">
        <v>7359765</v>
      </c>
    </row>
    <row r="9" spans="2:4" x14ac:dyDescent="0.25">
      <c r="B9" s="7">
        <v>5</v>
      </c>
      <c r="C9" s="19">
        <v>1793435</v>
      </c>
      <c r="D9" s="23">
        <v>1730085</v>
      </c>
    </row>
    <row r="10" spans="2:4" x14ac:dyDescent="0.25">
      <c r="B10" s="7">
        <v>6</v>
      </c>
      <c r="C10" s="19">
        <v>1963500</v>
      </c>
      <c r="D10" s="23">
        <v>1989050</v>
      </c>
    </row>
    <row r="11" spans="2:4" ht="15.75" thickBot="1" x14ac:dyDescent="0.3">
      <c r="B11" s="8">
        <v>7</v>
      </c>
      <c r="C11" s="16">
        <v>193760</v>
      </c>
      <c r="D11" s="24">
        <v>42105</v>
      </c>
    </row>
    <row r="12" spans="2:4" ht="15.75" thickBot="1" x14ac:dyDescent="0.3">
      <c r="B12" s="4" t="s">
        <v>1</v>
      </c>
      <c r="C12" s="20">
        <f>SUM(C5:C11)</f>
        <v>274504650</v>
      </c>
      <c r="D12" s="25">
        <f>SUM(D5:D11)</f>
        <v>208882100</v>
      </c>
    </row>
    <row r="13" spans="2:4" x14ac:dyDescent="0.25">
      <c r="C13" s="1"/>
      <c r="D13" s="9"/>
    </row>
    <row r="14" spans="2:4" x14ac:dyDescent="0.25">
      <c r="D14" s="11"/>
    </row>
    <row r="16" spans="2:4" x14ac:dyDescent="0.25">
      <c r="B16" s="1" t="s">
        <v>4</v>
      </c>
    </row>
    <row r="17" spans="2:4" ht="15.75" thickBot="1" x14ac:dyDescent="0.3">
      <c r="B17" s="3"/>
    </row>
    <row r="18" spans="2:4" ht="15.75" thickBot="1" x14ac:dyDescent="0.3">
      <c r="B18" s="4" t="s">
        <v>0</v>
      </c>
      <c r="C18" s="17" t="s">
        <v>2</v>
      </c>
      <c r="D18" s="21" t="s">
        <v>5</v>
      </c>
    </row>
    <row r="19" spans="2:4" x14ac:dyDescent="0.25">
      <c r="B19" s="6">
        <v>1</v>
      </c>
      <c r="C19" s="18">
        <v>484468320</v>
      </c>
      <c r="D19" s="22">
        <v>645743595</v>
      </c>
    </row>
    <row r="20" spans="2:4" x14ac:dyDescent="0.25">
      <c r="B20" s="7">
        <v>2</v>
      </c>
      <c r="C20" s="19">
        <v>42219940</v>
      </c>
      <c r="D20" s="23">
        <v>44644145</v>
      </c>
    </row>
    <row r="21" spans="2:4" x14ac:dyDescent="0.25">
      <c r="B21" s="7">
        <v>3</v>
      </c>
      <c r="C21" s="19">
        <v>856975</v>
      </c>
      <c r="D21" s="23">
        <v>1280370</v>
      </c>
    </row>
    <row r="22" spans="2:4" x14ac:dyDescent="0.25">
      <c r="B22" s="7">
        <v>4</v>
      </c>
      <c r="C22" s="19">
        <v>13685175</v>
      </c>
      <c r="D22" s="23">
        <v>14993510</v>
      </c>
    </row>
    <row r="23" spans="2:4" ht="15.75" thickBot="1" x14ac:dyDescent="0.3">
      <c r="B23" s="7">
        <v>5</v>
      </c>
      <c r="C23" s="19">
        <v>7273560</v>
      </c>
      <c r="D23" s="23">
        <v>6628510</v>
      </c>
    </row>
    <row r="24" spans="2:4" ht="15.75" thickBot="1" x14ac:dyDescent="0.3">
      <c r="B24" s="4" t="s">
        <v>1</v>
      </c>
      <c r="C24" s="20">
        <f>SUM(C19:C23)</f>
        <v>548503970</v>
      </c>
      <c r="D24" s="25">
        <f>SUM(D19:D23)</f>
        <v>713290130</v>
      </c>
    </row>
  </sheetData>
  <conditionalFormatting sqref="C5:D12">
    <cfRule type="cellIs" dxfId="33" priority="2" operator="lessThan">
      <formula>0</formula>
    </cfRule>
  </conditionalFormatting>
  <conditionalFormatting sqref="C19:D24">
    <cfRule type="cellIs" dxfId="32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D26"/>
  <sheetViews>
    <sheetView showGridLines="0" zoomScale="90" zoomScaleNormal="90" workbookViewId="0"/>
  </sheetViews>
  <sheetFormatPr defaultColWidth="8.7109375" defaultRowHeight="15" x14ac:dyDescent="0.25"/>
  <cols>
    <col min="1" max="1" width="8.7109375" style="2"/>
    <col min="2" max="2" width="11.5703125" style="2" customWidth="1"/>
    <col min="3" max="4" width="16.28515625" style="2" customWidth="1"/>
    <col min="5" max="16384" width="8.7109375" style="2"/>
  </cols>
  <sheetData>
    <row r="2" spans="2:4" x14ac:dyDescent="0.25">
      <c r="B2" s="1" t="s">
        <v>6</v>
      </c>
    </row>
    <row r="3" spans="2:4" ht="15.75" thickBot="1" x14ac:dyDescent="0.3">
      <c r="B3" s="3"/>
    </row>
    <row r="4" spans="2:4" ht="15.75" thickBot="1" x14ac:dyDescent="0.3">
      <c r="B4" s="4" t="s">
        <v>0</v>
      </c>
      <c r="C4" s="26" t="s">
        <v>2</v>
      </c>
      <c r="D4" s="21" t="s">
        <v>5</v>
      </c>
    </row>
    <row r="5" spans="2:4" x14ac:dyDescent="0.25">
      <c r="B5" s="12">
        <v>1</v>
      </c>
      <c r="C5" s="27">
        <v>251610</v>
      </c>
      <c r="D5" s="22">
        <v>635580</v>
      </c>
    </row>
    <row r="6" spans="2:4" x14ac:dyDescent="0.25">
      <c r="B6" s="13">
        <v>2</v>
      </c>
      <c r="C6" s="28">
        <v>2396280</v>
      </c>
      <c r="D6" s="23">
        <v>2528940</v>
      </c>
    </row>
    <row r="7" spans="2:4" x14ac:dyDescent="0.25">
      <c r="B7" s="13">
        <v>3</v>
      </c>
      <c r="C7" s="28">
        <v>2938890</v>
      </c>
      <c r="D7" s="23">
        <v>3385230</v>
      </c>
    </row>
    <row r="8" spans="2:4" x14ac:dyDescent="0.25">
      <c r="B8" s="13">
        <v>4</v>
      </c>
      <c r="C8" s="28">
        <v>15263910</v>
      </c>
      <c r="D8" s="23">
        <v>14339070</v>
      </c>
    </row>
    <row r="9" spans="2:4" x14ac:dyDescent="0.25">
      <c r="B9" s="13">
        <v>5</v>
      </c>
      <c r="C9" s="28">
        <v>1077570</v>
      </c>
      <c r="D9" s="23">
        <v>168480</v>
      </c>
    </row>
    <row r="10" spans="2:4" x14ac:dyDescent="0.25">
      <c r="B10" s="14">
        <v>6</v>
      </c>
      <c r="C10" s="28">
        <v>613140900</v>
      </c>
      <c r="D10" s="23">
        <v>577459740</v>
      </c>
    </row>
    <row r="11" spans="2:4" x14ac:dyDescent="0.25">
      <c r="B11" s="14">
        <v>7</v>
      </c>
      <c r="C11" s="28">
        <v>124310880</v>
      </c>
      <c r="D11" s="23">
        <v>118866360</v>
      </c>
    </row>
    <row r="12" spans="2:4" x14ac:dyDescent="0.25">
      <c r="B12" s="14">
        <v>8</v>
      </c>
      <c r="C12" s="28">
        <v>196918950</v>
      </c>
      <c r="D12" s="23">
        <v>184828320</v>
      </c>
    </row>
    <row r="13" spans="2:4" x14ac:dyDescent="0.25">
      <c r="B13" s="13">
        <v>9</v>
      </c>
      <c r="C13" s="28">
        <v>1277460</v>
      </c>
      <c r="D13" s="23">
        <v>993030</v>
      </c>
    </row>
    <row r="14" spans="2:4" ht="15.75" thickBot="1" x14ac:dyDescent="0.3">
      <c r="B14" s="13">
        <v>10</v>
      </c>
      <c r="C14" s="28">
        <v>40470750</v>
      </c>
      <c r="D14" s="23">
        <v>45110160</v>
      </c>
    </row>
    <row r="15" spans="2:4" ht="15.75" thickBot="1" x14ac:dyDescent="0.3">
      <c r="B15" s="4" t="s">
        <v>1</v>
      </c>
      <c r="C15" s="29">
        <f>SUM(C5:C14)</f>
        <v>998047200</v>
      </c>
      <c r="D15" s="25">
        <f>SUM(D5:D14)</f>
        <v>948314910</v>
      </c>
    </row>
    <row r="19" spans="2:4" x14ac:dyDescent="0.25">
      <c r="B19" s="1" t="s">
        <v>7</v>
      </c>
    </row>
    <row r="20" spans="2:4" ht="15.75" thickBot="1" x14ac:dyDescent="0.3">
      <c r="B20" s="3"/>
    </row>
    <row r="21" spans="2:4" ht="15.75" thickBot="1" x14ac:dyDescent="0.3">
      <c r="B21" s="4" t="s">
        <v>0</v>
      </c>
      <c r="C21" s="26" t="s">
        <v>2</v>
      </c>
      <c r="D21" s="21" t="s">
        <v>5</v>
      </c>
    </row>
    <row r="22" spans="2:4" x14ac:dyDescent="0.25">
      <c r="B22" s="12">
        <v>1</v>
      </c>
      <c r="C22" s="27">
        <v>29627610</v>
      </c>
      <c r="D22" s="22">
        <v>25394370</v>
      </c>
    </row>
    <row r="23" spans="2:4" x14ac:dyDescent="0.25">
      <c r="B23" s="13">
        <v>2</v>
      </c>
      <c r="C23" s="28">
        <v>8165550</v>
      </c>
      <c r="D23" s="23">
        <v>6413310</v>
      </c>
    </row>
    <row r="24" spans="2:4" x14ac:dyDescent="0.25">
      <c r="B24" s="13">
        <v>3</v>
      </c>
      <c r="C24" s="28">
        <v>26342490</v>
      </c>
      <c r="D24" s="23">
        <v>20586390</v>
      </c>
    </row>
    <row r="25" spans="2:4" ht="15.75" thickBot="1" x14ac:dyDescent="0.3">
      <c r="B25" s="13">
        <v>4</v>
      </c>
      <c r="C25" s="28">
        <v>2044050</v>
      </c>
      <c r="D25" s="23">
        <v>2045790</v>
      </c>
    </row>
    <row r="26" spans="2:4" ht="15.75" thickBot="1" x14ac:dyDescent="0.3">
      <c r="B26" s="4" t="s">
        <v>1</v>
      </c>
      <c r="C26" s="29">
        <f>SUM(C22:C25)</f>
        <v>66179700</v>
      </c>
      <c r="D26" s="25">
        <f>SUM(D22:D25)</f>
        <v>54439860</v>
      </c>
    </row>
  </sheetData>
  <conditionalFormatting sqref="C5:D14">
    <cfRule type="cellIs" dxfId="31" priority="6" operator="lessThan">
      <formula>0</formula>
    </cfRule>
    <cfRule type="cellIs" dxfId="30" priority="7" operator="lessThan">
      <formula>0</formula>
    </cfRule>
    <cfRule type="cellIs" dxfId="29" priority="8" operator="lessThan">
      <formula>0</formula>
    </cfRule>
    <cfRule type="cellIs" dxfId="28" priority="9" operator="lessThan">
      <formula>0</formula>
    </cfRule>
  </conditionalFormatting>
  <conditionalFormatting sqref="C5:D15">
    <cfRule type="cellIs" dxfId="27" priority="10" operator="lessThan">
      <formula>0</formula>
    </cfRule>
  </conditionalFormatting>
  <conditionalFormatting sqref="C22:D25">
    <cfRule type="cellIs" dxfId="26" priority="1" operator="lessThan">
      <formula>0</formula>
    </cfRule>
    <cfRule type="cellIs" dxfId="25" priority="2" operator="lessThan">
      <formula>0</formula>
    </cfRule>
    <cfRule type="cellIs" dxfId="24" priority="3" operator="lessThan">
      <formula>0</formula>
    </cfRule>
    <cfRule type="cellIs" dxfId="23" priority="4" operator="lessThan">
      <formula>0</formula>
    </cfRule>
  </conditionalFormatting>
  <conditionalFormatting sqref="C22:D26">
    <cfRule type="cellIs" dxfId="22" priority="5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D67"/>
  <sheetViews>
    <sheetView showGridLines="0" zoomScale="90" zoomScaleNormal="90" workbookViewId="0"/>
  </sheetViews>
  <sheetFormatPr defaultColWidth="8.7109375" defaultRowHeight="15" x14ac:dyDescent="0.25"/>
  <cols>
    <col min="1" max="1" width="8.7109375" style="2"/>
    <col min="2" max="2" width="11.5703125" style="2" customWidth="1"/>
    <col min="3" max="4" width="16.28515625" style="2" customWidth="1"/>
    <col min="5" max="16384" width="8.7109375" style="2"/>
  </cols>
  <sheetData>
    <row r="2" spans="2:4" x14ac:dyDescent="0.25">
      <c r="B2" s="1" t="s">
        <v>8</v>
      </c>
    </row>
    <row r="3" spans="2:4" ht="15.75" thickBot="1" x14ac:dyDescent="0.3">
      <c r="B3" s="3"/>
    </row>
    <row r="4" spans="2:4" ht="15.75" thickBot="1" x14ac:dyDescent="0.3">
      <c r="B4" s="4" t="s">
        <v>0</v>
      </c>
      <c r="C4" s="26" t="s">
        <v>2</v>
      </c>
      <c r="D4" s="21" t="s">
        <v>5</v>
      </c>
    </row>
    <row r="5" spans="2:4" x14ac:dyDescent="0.25">
      <c r="B5" s="6">
        <v>1</v>
      </c>
      <c r="C5" s="18">
        <v>1627465</v>
      </c>
      <c r="D5" s="22">
        <v>2188620</v>
      </c>
    </row>
    <row r="6" spans="2:4" x14ac:dyDescent="0.25">
      <c r="B6" s="15">
        <v>2</v>
      </c>
      <c r="C6" s="30">
        <v>8667435</v>
      </c>
      <c r="D6" s="31">
        <v>10050320</v>
      </c>
    </row>
    <row r="7" spans="2:4" x14ac:dyDescent="0.25">
      <c r="B7" s="15">
        <v>3</v>
      </c>
      <c r="C7" s="30">
        <v>7673645</v>
      </c>
      <c r="D7" s="31">
        <v>7843115</v>
      </c>
    </row>
    <row r="8" spans="2:4" x14ac:dyDescent="0.25">
      <c r="B8" s="15">
        <v>4</v>
      </c>
      <c r="C8" s="30">
        <v>13524700</v>
      </c>
      <c r="D8" s="31">
        <v>13983795</v>
      </c>
    </row>
    <row r="9" spans="2:4" x14ac:dyDescent="0.25">
      <c r="B9" s="15">
        <v>5</v>
      </c>
      <c r="C9" s="30">
        <v>374815</v>
      </c>
      <c r="D9" s="31">
        <v>1615215</v>
      </c>
    </row>
    <row r="10" spans="2:4" x14ac:dyDescent="0.25">
      <c r="B10" s="15">
        <v>6</v>
      </c>
      <c r="C10" s="30">
        <v>11256875</v>
      </c>
      <c r="D10" s="31">
        <v>11658360</v>
      </c>
    </row>
    <row r="11" spans="2:4" x14ac:dyDescent="0.25">
      <c r="B11" s="15">
        <v>7</v>
      </c>
      <c r="C11" s="30">
        <v>12808285</v>
      </c>
      <c r="D11" s="31">
        <v>13127870</v>
      </c>
    </row>
    <row r="12" spans="2:4" x14ac:dyDescent="0.25">
      <c r="B12" s="15">
        <v>8</v>
      </c>
      <c r="C12" s="30">
        <v>12884795</v>
      </c>
      <c r="D12" s="31">
        <v>13456765</v>
      </c>
    </row>
    <row r="13" spans="2:4" x14ac:dyDescent="0.25">
      <c r="B13" s="15">
        <v>9</v>
      </c>
      <c r="C13" s="30">
        <v>13129935</v>
      </c>
      <c r="D13" s="31">
        <v>17628415</v>
      </c>
    </row>
    <row r="14" spans="2:4" x14ac:dyDescent="0.25">
      <c r="B14" s="15">
        <v>10</v>
      </c>
      <c r="C14" s="30">
        <v>8010240</v>
      </c>
      <c r="D14" s="31">
        <v>9638335</v>
      </c>
    </row>
    <row r="15" spans="2:4" x14ac:dyDescent="0.25">
      <c r="B15" s="15">
        <v>11</v>
      </c>
      <c r="C15" s="30">
        <v>19741715</v>
      </c>
      <c r="D15" s="31">
        <v>21705040</v>
      </c>
    </row>
    <row r="16" spans="2:4" x14ac:dyDescent="0.25">
      <c r="B16" s="15">
        <v>12</v>
      </c>
      <c r="C16" s="30">
        <v>7202020</v>
      </c>
      <c r="D16" s="31">
        <v>7837095</v>
      </c>
    </row>
    <row r="17" spans="2:4" x14ac:dyDescent="0.25">
      <c r="B17" s="15">
        <v>13</v>
      </c>
      <c r="C17" s="30">
        <v>15325975</v>
      </c>
      <c r="D17" s="31">
        <v>14470645</v>
      </c>
    </row>
    <row r="18" spans="2:4" x14ac:dyDescent="0.25">
      <c r="B18" s="15">
        <v>14</v>
      </c>
      <c r="C18" s="30">
        <v>7759220</v>
      </c>
      <c r="D18" s="31">
        <v>9503200</v>
      </c>
    </row>
    <row r="19" spans="2:4" x14ac:dyDescent="0.25">
      <c r="B19" s="15">
        <v>15</v>
      </c>
      <c r="C19" s="30">
        <v>21866845</v>
      </c>
      <c r="D19" s="31">
        <v>22455895</v>
      </c>
    </row>
    <row r="20" spans="2:4" x14ac:dyDescent="0.25">
      <c r="B20" s="15">
        <v>16</v>
      </c>
      <c r="C20" s="30">
        <v>37979165</v>
      </c>
      <c r="D20" s="31">
        <v>35325535</v>
      </c>
    </row>
    <row r="21" spans="2:4" x14ac:dyDescent="0.25">
      <c r="B21" s="15">
        <v>17</v>
      </c>
      <c r="C21" s="30">
        <v>325312190</v>
      </c>
      <c r="D21" s="31">
        <v>371896455</v>
      </c>
    </row>
    <row r="22" spans="2:4" x14ac:dyDescent="0.25">
      <c r="B22" s="15">
        <v>18</v>
      </c>
      <c r="C22" s="30">
        <v>23857470</v>
      </c>
      <c r="D22" s="31">
        <v>24997630</v>
      </c>
    </row>
    <row r="23" spans="2:4" x14ac:dyDescent="0.25">
      <c r="B23" s="15">
        <v>19</v>
      </c>
      <c r="C23" s="30">
        <v>8584485</v>
      </c>
      <c r="D23" s="31">
        <v>9100175</v>
      </c>
    </row>
    <row r="24" spans="2:4" x14ac:dyDescent="0.25">
      <c r="B24" s="15">
        <v>20</v>
      </c>
      <c r="C24" s="30">
        <v>19215525</v>
      </c>
      <c r="D24" s="31">
        <v>20292055</v>
      </c>
    </row>
    <row r="25" spans="2:4" x14ac:dyDescent="0.25">
      <c r="B25" s="15">
        <v>21</v>
      </c>
      <c r="C25" s="30">
        <v>3534685</v>
      </c>
      <c r="D25" s="31">
        <v>3156615</v>
      </c>
    </row>
    <row r="26" spans="2:4" x14ac:dyDescent="0.25">
      <c r="B26" s="15">
        <v>22</v>
      </c>
      <c r="C26" s="30">
        <v>599156390</v>
      </c>
      <c r="D26" s="31">
        <v>647118885</v>
      </c>
    </row>
    <row r="27" spans="2:4" x14ac:dyDescent="0.25">
      <c r="B27" s="15">
        <v>23</v>
      </c>
      <c r="C27" s="30">
        <v>166179475</v>
      </c>
      <c r="D27" s="31">
        <v>179393865</v>
      </c>
    </row>
    <row r="28" spans="2:4" x14ac:dyDescent="0.25">
      <c r="B28" s="15">
        <v>24</v>
      </c>
      <c r="C28" s="30">
        <v>3957415</v>
      </c>
      <c r="D28" s="31">
        <v>5707835</v>
      </c>
    </row>
    <row r="29" spans="2:4" x14ac:dyDescent="0.25">
      <c r="B29" s="15">
        <v>25</v>
      </c>
      <c r="C29" s="30">
        <v>290071775</v>
      </c>
      <c r="D29" s="31">
        <v>312235525</v>
      </c>
    </row>
    <row r="30" spans="2:4" x14ac:dyDescent="0.25">
      <c r="B30" s="15">
        <v>26</v>
      </c>
      <c r="C30" s="30">
        <v>2440585</v>
      </c>
      <c r="D30" s="31">
        <v>2084495</v>
      </c>
    </row>
    <row r="31" spans="2:4" ht="15.75" thickBot="1" x14ac:dyDescent="0.3">
      <c r="B31" s="15">
        <v>27</v>
      </c>
      <c r="C31" s="30">
        <v>198869020</v>
      </c>
      <c r="D31" s="31">
        <v>225768200</v>
      </c>
    </row>
    <row r="32" spans="2:4" ht="15.75" thickBot="1" x14ac:dyDescent="0.3">
      <c r="B32" s="4" t="s">
        <v>1</v>
      </c>
      <c r="C32" s="29">
        <f>SUM(C5:C31)</f>
        <v>1841012145</v>
      </c>
      <c r="D32" s="25">
        <f>SUM(D5:D31)</f>
        <v>2014239955</v>
      </c>
    </row>
    <row r="36" spans="2:4" x14ac:dyDescent="0.25">
      <c r="B36" s="1" t="s">
        <v>9</v>
      </c>
    </row>
    <row r="37" spans="2:4" ht="15.75" thickBot="1" x14ac:dyDescent="0.3">
      <c r="B37" s="3"/>
    </row>
    <row r="38" spans="2:4" ht="15.75" thickBot="1" x14ac:dyDescent="0.3">
      <c r="B38" s="4" t="s">
        <v>0</v>
      </c>
      <c r="C38" s="26" t="s">
        <v>2</v>
      </c>
      <c r="D38" s="21" t="s">
        <v>5</v>
      </c>
    </row>
    <row r="39" spans="2:4" x14ac:dyDescent="0.25">
      <c r="B39" s="6">
        <v>1</v>
      </c>
      <c r="C39" s="18">
        <v>45111010</v>
      </c>
      <c r="D39" s="22">
        <v>45513125</v>
      </c>
    </row>
    <row r="40" spans="2:4" x14ac:dyDescent="0.25">
      <c r="B40" s="15">
        <v>2</v>
      </c>
      <c r="C40" s="30">
        <v>25215575</v>
      </c>
      <c r="D40" s="31">
        <v>24334240</v>
      </c>
    </row>
    <row r="41" spans="2:4" x14ac:dyDescent="0.25">
      <c r="B41" s="15">
        <v>3</v>
      </c>
      <c r="C41" s="30">
        <v>19484535</v>
      </c>
      <c r="D41" s="31">
        <v>19967395</v>
      </c>
    </row>
    <row r="42" spans="2:4" x14ac:dyDescent="0.25">
      <c r="B42" s="15">
        <v>4</v>
      </c>
      <c r="C42" s="30">
        <v>3608185</v>
      </c>
      <c r="D42" s="31">
        <v>3871840</v>
      </c>
    </row>
    <row r="43" spans="2:4" x14ac:dyDescent="0.25">
      <c r="B43" s="15">
        <v>5</v>
      </c>
      <c r="C43" s="30">
        <v>25495680</v>
      </c>
      <c r="D43" s="31">
        <v>24825185</v>
      </c>
    </row>
    <row r="44" spans="2:4" x14ac:dyDescent="0.25">
      <c r="B44" s="15">
        <v>6</v>
      </c>
      <c r="C44" s="30">
        <v>7559020</v>
      </c>
      <c r="D44" s="31">
        <v>8260385</v>
      </c>
    </row>
    <row r="45" spans="2:4" x14ac:dyDescent="0.25">
      <c r="B45" s="15">
        <v>7</v>
      </c>
      <c r="C45" s="30">
        <v>14657230</v>
      </c>
      <c r="D45" s="31">
        <v>15028090</v>
      </c>
    </row>
    <row r="46" spans="2:4" x14ac:dyDescent="0.25">
      <c r="B46" s="15">
        <v>8</v>
      </c>
      <c r="C46" s="30">
        <v>3230850</v>
      </c>
      <c r="D46" s="31">
        <v>3088470</v>
      </c>
    </row>
    <row r="47" spans="2:4" x14ac:dyDescent="0.25">
      <c r="B47" s="15">
        <v>9</v>
      </c>
      <c r="C47" s="30">
        <v>81923415</v>
      </c>
      <c r="D47" s="31">
        <v>85250095</v>
      </c>
    </row>
    <row r="48" spans="2:4" x14ac:dyDescent="0.25">
      <c r="B48" s="15">
        <v>10</v>
      </c>
      <c r="C48" s="30">
        <v>256487105</v>
      </c>
      <c r="D48" s="31">
        <v>255840620</v>
      </c>
    </row>
    <row r="49" spans="2:4" x14ac:dyDescent="0.25">
      <c r="B49" s="15">
        <v>11</v>
      </c>
      <c r="C49" s="30">
        <v>20784260</v>
      </c>
      <c r="D49" s="31">
        <v>22049090</v>
      </c>
    </row>
    <row r="50" spans="2:4" x14ac:dyDescent="0.25">
      <c r="B50" s="15">
        <v>12</v>
      </c>
      <c r="C50" s="30">
        <v>76478360</v>
      </c>
      <c r="D50" s="31">
        <v>75528355</v>
      </c>
    </row>
    <row r="51" spans="2:4" x14ac:dyDescent="0.25">
      <c r="B51" s="15">
        <v>13</v>
      </c>
      <c r="C51" s="30">
        <v>73407390</v>
      </c>
      <c r="D51" s="31">
        <v>72181130</v>
      </c>
    </row>
    <row r="52" spans="2:4" x14ac:dyDescent="0.25">
      <c r="B52" s="15">
        <v>14</v>
      </c>
      <c r="C52" s="30">
        <v>39568865</v>
      </c>
      <c r="D52" s="31">
        <v>41175855</v>
      </c>
    </row>
    <row r="53" spans="2:4" x14ac:dyDescent="0.25">
      <c r="B53" s="15">
        <v>15</v>
      </c>
      <c r="C53" s="30">
        <v>74520495</v>
      </c>
      <c r="D53" s="31">
        <v>80184860</v>
      </c>
    </row>
    <row r="54" spans="2:4" x14ac:dyDescent="0.25">
      <c r="B54" s="15">
        <v>16</v>
      </c>
      <c r="C54" s="30">
        <v>12625620</v>
      </c>
      <c r="D54" s="31">
        <v>11779390</v>
      </c>
    </row>
    <row r="55" spans="2:4" x14ac:dyDescent="0.25">
      <c r="B55" s="15">
        <v>17</v>
      </c>
      <c r="C55" s="30">
        <v>105860440</v>
      </c>
      <c r="D55" s="31">
        <v>117650960</v>
      </c>
    </row>
    <row r="56" spans="2:4" x14ac:dyDescent="0.25">
      <c r="B56" s="15">
        <v>18</v>
      </c>
      <c r="C56" s="30">
        <v>35376180</v>
      </c>
      <c r="D56" s="31">
        <v>36176420</v>
      </c>
    </row>
    <row r="57" spans="2:4" x14ac:dyDescent="0.25">
      <c r="B57" s="15">
        <v>19</v>
      </c>
      <c r="C57" s="30">
        <v>10158295</v>
      </c>
      <c r="D57" s="31">
        <v>10938760</v>
      </c>
    </row>
    <row r="58" spans="2:4" x14ac:dyDescent="0.25">
      <c r="B58" s="15">
        <v>20</v>
      </c>
      <c r="C58" s="30">
        <v>24245480</v>
      </c>
      <c r="D58" s="31">
        <v>23871365</v>
      </c>
    </row>
    <row r="59" spans="2:4" x14ac:dyDescent="0.25">
      <c r="B59" s="15">
        <v>21</v>
      </c>
      <c r="C59" s="30">
        <v>20079010</v>
      </c>
      <c r="D59" s="31">
        <v>21815080</v>
      </c>
    </row>
    <row r="60" spans="2:4" x14ac:dyDescent="0.25">
      <c r="B60" s="15">
        <v>22</v>
      </c>
      <c r="C60" s="30">
        <v>71983835</v>
      </c>
      <c r="D60" s="31">
        <v>74278260</v>
      </c>
    </row>
    <row r="61" spans="2:4" x14ac:dyDescent="0.25">
      <c r="B61" s="15">
        <v>23</v>
      </c>
      <c r="C61" s="30">
        <v>11222750</v>
      </c>
      <c r="D61" s="31">
        <v>10345930</v>
      </c>
    </row>
    <row r="62" spans="2:4" x14ac:dyDescent="0.25">
      <c r="B62" s="15">
        <v>24</v>
      </c>
      <c r="C62" s="30">
        <v>28721840</v>
      </c>
      <c r="D62" s="31">
        <v>34737150</v>
      </c>
    </row>
    <row r="63" spans="2:4" x14ac:dyDescent="0.25">
      <c r="B63" s="15">
        <v>25</v>
      </c>
      <c r="C63" s="30">
        <v>2636340</v>
      </c>
      <c r="D63" s="31">
        <v>2050020</v>
      </c>
    </row>
    <row r="64" spans="2:4" x14ac:dyDescent="0.25">
      <c r="B64" s="15">
        <v>26</v>
      </c>
      <c r="C64" s="30">
        <v>29214675</v>
      </c>
      <c r="D64" s="31">
        <v>28923650</v>
      </c>
    </row>
    <row r="65" spans="2:4" x14ac:dyDescent="0.25">
      <c r="B65" s="15">
        <v>27</v>
      </c>
      <c r="C65" s="30">
        <v>81487350</v>
      </c>
      <c r="D65" s="31">
        <v>86577015</v>
      </c>
    </row>
    <row r="66" spans="2:4" ht="15.75" thickBot="1" x14ac:dyDescent="0.3">
      <c r="B66" s="15">
        <v>28</v>
      </c>
      <c r="C66" s="30">
        <v>4505200</v>
      </c>
      <c r="D66" s="32">
        <v>4374895</v>
      </c>
    </row>
    <row r="67" spans="2:4" ht="15.75" thickBot="1" x14ac:dyDescent="0.3">
      <c r="B67" s="4" t="s">
        <v>1</v>
      </c>
      <c r="C67" s="29">
        <f>SUM(C39:C66)</f>
        <v>1205648990</v>
      </c>
      <c r="D67" s="25">
        <f>SUM(D39:D66)</f>
        <v>1240617630</v>
      </c>
    </row>
  </sheetData>
  <conditionalFormatting sqref="C5:D31">
    <cfRule type="cellIs" dxfId="21" priority="6" operator="lessThan">
      <formula>0</formula>
    </cfRule>
    <cfRule type="cellIs" dxfId="20" priority="7" operator="lessThan">
      <formula>0</formula>
    </cfRule>
    <cfRule type="cellIs" dxfId="19" priority="8" operator="lessThan">
      <formula>0</formula>
    </cfRule>
    <cfRule type="cellIs" dxfId="18" priority="9" operator="lessThan">
      <formula>0</formula>
    </cfRule>
  </conditionalFormatting>
  <conditionalFormatting sqref="C5:D32">
    <cfRule type="cellIs" dxfId="17" priority="10" operator="lessThan">
      <formula>0</formula>
    </cfRule>
  </conditionalFormatting>
  <conditionalFormatting sqref="C39:D66">
    <cfRule type="cellIs" dxfId="16" priority="1" operator="lessThan">
      <formula>0</formula>
    </cfRule>
    <cfRule type="cellIs" dxfId="15" priority="2" operator="lessThan">
      <formula>0</formula>
    </cfRule>
    <cfRule type="cellIs" dxfId="14" priority="3" operator="lessThan">
      <formula>0</formula>
    </cfRule>
    <cfRule type="cellIs" dxfId="13" priority="4" operator="lessThan">
      <formula>0</formula>
    </cfRule>
  </conditionalFormatting>
  <conditionalFormatting sqref="C39:D67">
    <cfRule type="cellIs" dxfId="12" priority="5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D51"/>
  <sheetViews>
    <sheetView showGridLines="0" zoomScale="90" zoomScaleNormal="90" workbookViewId="0">
      <selection activeCell="G8" sqref="G8"/>
    </sheetView>
  </sheetViews>
  <sheetFormatPr defaultColWidth="8.7109375" defaultRowHeight="15" x14ac:dyDescent="0.25"/>
  <cols>
    <col min="1" max="1" width="8.7109375" style="2"/>
    <col min="2" max="2" width="11.5703125" style="2" customWidth="1"/>
    <col min="3" max="4" width="16.28515625" style="2" customWidth="1"/>
    <col min="5" max="16384" width="8.7109375" style="2"/>
  </cols>
  <sheetData>
    <row r="2" spans="2:4" x14ac:dyDescent="0.25">
      <c r="B2" s="1" t="s">
        <v>10</v>
      </c>
    </row>
    <row r="3" spans="2:4" ht="15.75" thickBot="1" x14ac:dyDescent="0.3">
      <c r="B3" s="3"/>
    </row>
    <row r="4" spans="2:4" ht="15.75" thickBot="1" x14ac:dyDescent="0.3">
      <c r="B4" s="4" t="s">
        <v>0</v>
      </c>
      <c r="C4" s="26" t="s">
        <v>2</v>
      </c>
      <c r="D4" s="21" t="s">
        <v>5</v>
      </c>
    </row>
    <row r="5" spans="2:4" x14ac:dyDescent="0.25">
      <c r="B5" s="6">
        <v>1</v>
      </c>
      <c r="C5" s="18"/>
      <c r="D5" s="22">
        <v>148980</v>
      </c>
    </row>
    <row r="6" spans="2:4" x14ac:dyDescent="0.25">
      <c r="B6" s="15">
        <v>2</v>
      </c>
      <c r="C6" s="30"/>
      <c r="D6" s="31">
        <v>297000</v>
      </c>
    </row>
    <row r="7" spans="2:4" x14ac:dyDescent="0.25">
      <c r="B7" s="15">
        <v>3</v>
      </c>
      <c r="C7" s="30">
        <v>1017420</v>
      </c>
      <c r="D7" s="31">
        <v>2070030</v>
      </c>
    </row>
    <row r="8" spans="2:4" x14ac:dyDescent="0.25">
      <c r="B8" s="15">
        <v>4</v>
      </c>
      <c r="C8" s="30"/>
      <c r="D8" s="31">
        <v>182700</v>
      </c>
    </row>
    <row r="9" spans="2:4" x14ac:dyDescent="0.25">
      <c r="B9" s="15">
        <v>5</v>
      </c>
      <c r="C9" s="30"/>
      <c r="D9" s="31">
        <v>34230</v>
      </c>
    </row>
    <row r="10" spans="2:4" x14ac:dyDescent="0.25">
      <c r="B10" s="15">
        <v>6</v>
      </c>
      <c r="C10" s="30">
        <v>11880</v>
      </c>
      <c r="D10" s="31">
        <v>337770</v>
      </c>
    </row>
    <row r="11" spans="2:4" x14ac:dyDescent="0.25">
      <c r="B11" s="15">
        <v>7</v>
      </c>
      <c r="C11" s="30">
        <v>2151270</v>
      </c>
      <c r="D11" s="31">
        <v>3766050</v>
      </c>
    </row>
    <row r="12" spans="2:4" x14ac:dyDescent="0.25">
      <c r="B12" s="15">
        <v>8</v>
      </c>
      <c r="C12" s="30">
        <v>7707090</v>
      </c>
      <c r="D12" s="31">
        <v>7537290</v>
      </c>
    </row>
    <row r="13" spans="2:4" x14ac:dyDescent="0.25">
      <c r="B13" s="15">
        <v>9</v>
      </c>
      <c r="C13" s="30">
        <v>12412770</v>
      </c>
      <c r="D13" s="31">
        <v>10800900</v>
      </c>
    </row>
    <row r="14" spans="2:4" x14ac:dyDescent="0.25">
      <c r="B14" s="15">
        <v>10</v>
      </c>
      <c r="C14" s="30">
        <v>408390</v>
      </c>
      <c r="D14" s="31">
        <v>655350</v>
      </c>
    </row>
    <row r="15" spans="2:4" x14ac:dyDescent="0.25">
      <c r="B15" s="7">
        <v>11</v>
      </c>
      <c r="C15" s="19">
        <v>87480</v>
      </c>
      <c r="D15" s="23">
        <v>660330</v>
      </c>
    </row>
    <row r="16" spans="2:4" x14ac:dyDescent="0.25">
      <c r="B16" s="7">
        <v>12</v>
      </c>
      <c r="C16" s="19">
        <v>27094320</v>
      </c>
      <c r="D16" s="23">
        <v>34053360</v>
      </c>
    </row>
    <row r="17" spans="2:4" x14ac:dyDescent="0.25">
      <c r="B17" s="7">
        <v>13</v>
      </c>
      <c r="C17" s="19">
        <v>5421120</v>
      </c>
      <c r="D17" s="23">
        <v>5575890</v>
      </c>
    </row>
    <row r="18" spans="2:4" x14ac:dyDescent="0.25">
      <c r="B18" s="7">
        <v>14</v>
      </c>
      <c r="C18" s="19">
        <v>10985310</v>
      </c>
      <c r="D18" s="23">
        <v>8605560</v>
      </c>
    </row>
    <row r="19" spans="2:4" ht="15.75" thickBot="1" x14ac:dyDescent="0.3">
      <c r="B19" s="8">
        <v>15</v>
      </c>
      <c r="C19" s="16">
        <v>7238040</v>
      </c>
      <c r="D19" s="24">
        <v>7257690</v>
      </c>
    </row>
    <row r="20" spans="2:4" ht="15.75" thickBot="1" x14ac:dyDescent="0.3">
      <c r="B20" s="4" t="s">
        <v>1</v>
      </c>
      <c r="C20" s="29">
        <f>SUM(C5:C19)</f>
        <v>74535090</v>
      </c>
      <c r="D20" s="25">
        <f>SUM(D5:D19)</f>
        <v>81983130</v>
      </c>
    </row>
    <row r="21" spans="2:4" x14ac:dyDescent="0.25">
      <c r="B21" s="5"/>
      <c r="C21" s="10"/>
      <c r="D21" s="9"/>
    </row>
    <row r="22" spans="2:4" x14ac:dyDescent="0.25">
      <c r="B22" s="5"/>
      <c r="C22" s="10"/>
      <c r="D22" s="9"/>
    </row>
    <row r="24" spans="2:4" x14ac:dyDescent="0.25">
      <c r="B24" s="1" t="s">
        <v>11</v>
      </c>
    </row>
    <row r="25" spans="2:4" ht="15.75" thickBot="1" x14ac:dyDescent="0.3">
      <c r="B25" s="3"/>
    </row>
    <row r="26" spans="2:4" ht="15.75" thickBot="1" x14ac:dyDescent="0.3">
      <c r="B26" s="4" t="s">
        <v>0</v>
      </c>
      <c r="C26" s="33" t="s">
        <v>2</v>
      </c>
      <c r="D26" s="34" t="s">
        <v>5</v>
      </c>
    </row>
    <row r="27" spans="2:4" x14ac:dyDescent="0.25">
      <c r="B27" s="15">
        <v>1</v>
      </c>
      <c r="C27" s="30">
        <v>13330380</v>
      </c>
      <c r="D27" s="31">
        <v>11468280</v>
      </c>
    </row>
    <row r="28" spans="2:4" x14ac:dyDescent="0.25">
      <c r="B28" s="15">
        <v>2</v>
      </c>
      <c r="C28" s="30">
        <v>11931570</v>
      </c>
      <c r="D28" s="31">
        <v>6981210</v>
      </c>
    </row>
    <row r="29" spans="2:4" x14ac:dyDescent="0.25">
      <c r="B29" s="15">
        <v>3</v>
      </c>
      <c r="C29" s="30">
        <v>1293900</v>
      </c>
      <c r="D29" s="31">
        <v>1157430</v>
      </c>
    </row>
    <row r="30" spans="2:4" x14ac:dyDescent="0.25">
      <c r="B30" s="15">
        <v>4</v>
      </c>
      <c r="C30" s="30">
        <v>702240</v>
      </c>
      <c r="D30" s="31">
        <v>1038900</v>
      </c>
    </row>
    <row r="31" spans="2:4" x14ac:dyDescent="0.25">
      <c r="B31" s="15">
        <v>5</v>
      </c>
      <c r="C31" s="30">
        <v>5685450</v>
      </c>
      <c r="D31" s="31">
        <v>4936290</v>
      </c>
    </row>
    <row r="32" spans="2:4" x14ac:dyDescent="0.25">
      <c r="B32" s="15">
        <v>6</v>
      </c>
      <c r="C32" s="30">
        <v>648360</v>
      </c>
      <c r="D32" s="31">
        <v>858180</v>
      </c>
    </row>
    <row r="33" spans="2:4" x14ac:dyDescent="0.25">
      <c r="B33" s="15">
        <v>7</v>
      </c>
      <c r="C33" s="30">
        <v>900</v>
      </c>
      <c r="D33" s="31">
        <v>2100</v>
      </c>
    </row>
    <row r="34" spans="2:4" x14ac:dyDescent="0.25">
      <c r="B34" s="15">
        <v>8</v>
      </c>
      <c r="C34" s="30">
        <v>334380</v>
      </c>
      <c r="D34" s="31">
        <v>312870</v>
      </c>
    </row>
    <row r="35" spans="2:4" x14ac:dyDescent="0.25">
      <c r="B35" s="15">
        <v>9</v>
      </c>
      <c r="C35" s="30">
        <v>14942580</v>
      </c>
      <c r="D35" s="31">
        <v>18481770</v>
      </c>
    </row>
    <row r="36" spans="2:4" x14ac:dyDescent="0.25">
      <c r="B36" s="15">
        <v>10</v>
      </c>
      <c r="C36" s="30">
        <v>25124160</v>
      </c>
      <c r="D36" s="31">
        <v>21585930</v>
      </c>
    </row>
    <row r="37" spans="2:4" x14ac:dyDescent="0.25">
      <c r="B37" s="15">
        <v>11</v>
      </c>
      <c r="C37" s="30">
        <v>6404340</v>
      </c>
      <c r="D37" s="31">
        <v>6409620</v>
      </c>
    </row>
    <row r="38" spans="2:4" x14ac:dyDescent="0.25">
      <c r="B38" s="15">
        <v>12</v>
      </c>
      <c r="C38" s="30"/>
      <c r="D38" s="31">
        <v>12600</v>
      </c>
    </row>
    <row r="39" spans="2:4" x14ac:dyDescent="0.25">
      <c r="B39" s="15">
        <v>13</v>
      </c>
      <c r="C39" s="30">
        <v>2193450</v>
      </c>
      <c r="D39" s="31">
        <v>2230890</v>
      </c>
    </row>
    <row r="40" spans="2:4" x14ac:dyDescent="0.25">
      <c r="B40" s="15">
        <v>14</v>
      </c>
      <c r="C40" s="30">
        <v>2259090</v>
      </c>
      <c r="D40" s="31">
        <v>3447450</v>
      </c>
    </row>
    <row r="41" spans="2:4" x14ac:dyDescent="0.25">
      <c r="B41" s="15">
        <v>15</v>
      </c>
      <c r="C41" s="30">
        <v>995610</v>
      </c>
      <c r="D41" s="31">
        <v>1652940</v>
      </c>
    </row>
    <row r="42" spans="2:4" x14ac:dyDescent="0.25">
      <c r="B42" s="15">
        <v>16</v>
      </c>
      <c r="C42" s="30">
        <v>133440</v>
      </c>
      <c r="D42" s="31">
        <v>270540</v>
      </c>
    </row>
    <row r="43" spans="2:4" x14ac:dyDescent="0.25">
      <c r="B43" s="15">
        <v>17</v>
      </c>
      <c r="C43" s="30">
        <v>115908690</v>
      </c>
      <c r="D43" s="31">
        <v>110244600</v>
      </c>
    </row>
    <row r="44" spans="2:4" x14ac:dyDescent="0.25">
      <c r="B44" s="15">
        <v>18</v>
      </c>
      <c r="C44" s="30">
        <v>2247000</v>
      </c>
      <c r="D44" s="31">
        <v>1641690</v>
      </c>
    </row>
    <row r="45" spans="2:4" x14ac:dyDescent="0.25">
      <c r="B45" s="15">
        <v>19</v>
      </c>
      <c r="C45" s="30">
        <v>1180590</v>
      </c>
      <c r="D45" s="31">
        <v>2068380</v>
      </c>
    </row>
    <row r="46" spans="2:4" x14ac:dyDescent="0.25">
      <c r="B46" s="15">
        <v>20</v>
      </c>
      <c r="C46" s="30">
        <v>8360430</v>
      </c>
      <c r="D46" s="31">
        <v>4609500</v>
      </c>
    </row>
    <row r="47" spans="2:4" x14ac:dyDescent="0.25">
      <c r="B47" s="15">
        <v>21</v>
      </c>
      <c r="C47" s="30">
        <v>5841300</v>
      </c>
      <c r="D47" s="31">
        <v>6641340</v>
      </c>
    </row>
    <row r="48" spans="2:4" x14ac:dyDescent="0.25">
      <c r="B48" s="15">
        <v>22</v>
      </c>
      <c r="C48" s="30">
        <v>10897050</v>
      </c>
      <c r="D48" s="31">
        <v>10942170</v>
      </c>
    </row>
    <row r="49" spans="2:4" x14ac:dyDescent="0.25">
      <c r="B49" s="15">
        <v>23</v>
      </c>
      <c r="C49" s="30">
        <v>5674590</v>
      </c>
      <c r="D49" s="31">
        <v>5941350</v>
      </c>
    </row>
    <row r="50" spans="2:4" ht="15.75" thickBot="1" x14ac:dyDescent="0.3">
      <c r="B50" s="15">
        <v>24</v>
      </c>
      <c r="C50" s="30">
        <v>22507590</v>
      </c>
      <c r="D50" s="31">
        <v>23319840</v>
      </c>
    </row>
    <row r="51" spans="2:4" ht="15.75" thickBot="1" x14ac:dyDescent="0.3">
      <c r="B51" s="4" t="s">
        <v>1</v>
      </c>
      <c r="C51" s="29">
        <f>SUM(C27:C50)</f>
        <v>258597090</v>
      </c>
      <c r="D51" s="25">
        <f>SUM(D27:D50)</f>
        <v>246255870</v>
      </c>
    </row>
  </sheetData>
  <conditionalFormatting sqref="C5:C22">
    <cfRule type="cellIs" dxfId="11" priority="50" operator="lessThan">
      <formula>0</formula>
    </cfRule>
  </conditionalFormatting>
  <conditionalFormatting sqref="C5:D19">
    <cfRule type="cellIs" dxfId="10" priority="7" operator="lessThan">
      <formula>0</formula>
    </cfRule>
    <cfRule type="cellIs" dxfId="9" priority="8" operator="lessThan">
      <formula>0</formula>
    </cfRule>
    <cfRule type="cellIs" dxfId="8" priority="9" operator="lessThan">
      <formula>0</formula>
    </cfRule>
    <cfRule type="cellIs" dxfId="7" priority="10" operator="lessThan">
      <formula>0</formula>
    </cfRule>
  </conditionalFormatting>
  <conditionalFormatting sqref="C27:D50">
    <cfRule type="cellIs" dxfId="6" priority="51" operator="lessThan">
      <formula>0</formula>
    </cfRule>
    <cfRule type="cellIs" dxfId="5" priority="52" operator="lessThan">
      <formula>0</formula>
    </cfRule>
    <cfRule type="cellIs" dxfId="4" priority="53" operator="lessThan">
      <formula>0</formula>
    </cfRule>
    <cfRule type="cellIs" dxfId="3" priority="54" operator="lessThan">
      <formula>0</formula>
    </cfRule>
  </conditionalFormatting>
  <conditionalFormatting sqref="C27:D51">
    <cfRule type="cellIs" dxfId="2" priority="55" operator="lessThan">
      <formula>0</formula>
    </cfRule>
  </conditionalFormatting>
  <conditionalFormatting sqref="D5:D19">
    <cfRule type="cellIs" dxfId="1" priority="11" operator="lessThan">
      <formula>0</formula>
    </cfRule>
  </conditionalFormatting>
  <conditionalFormatting sqref="D20">
    <cfRule type="cellIs" dxfId="0" priority="6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Příloha A Loterie</vt:lpstr>
      <vt:lpstr>Příloha B Kursové sázky</vt:lpstr>
      <vt:lpstr>Příloha E Technické hry</vt:lpstr>
      <vt:lpstr>Příloha F Živé hry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2025-08-12T09:31:08Z</dcterms:modified>
</cp:coreProperties>
</file>