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5\Sazka\"/>
    </mc:Choice>
  </mc:AlternateContent>
  <xr:revisionPtr revIDLastSave="0" documentId="13_ncr:1_{2DF1D9CB-47C8-4CFE-B552-F3A19DBB7C1C}" xr6:coauthVersionLast="47" xr6:coauthVersionMax="47" xr10:uidLastSave="{00000000-0000-0000-0000-000000000000}"/>
  <bookViews>
    <workbookView xWindow="-120" yWindow="-120" windowWidth="29040" windowHeight="15720" tabRatio="858" xr2:uid="{0D7B0BED-DF3D-4996-A241-30579CB44B5B}"/>
  </bookViews>
  <sheets>
    <sheet name="a) loterie 2020-2023" sheetId="1" r:id="rId1"/>
    <sheet name="b) kursové sázky 2020-2023" sheetId="2" r:id="rId2"/>
    <sheet name="e) technické hry 2020-2023" sheetId="3" r:id="rId3"/>
    <sheet name="f) živé hry 2020-2023" sheetId="4" r:id="rId4"/>
    <sheet name="g) bingo 2020-2023" sheetId="12" r:id="rId5"/>
    <sheet name="a) okamžitá loterie 2024-2025" sheetId="5" r:id="rId6"/>
    <sheet name="b) rychlá loterie 2024-2025" sheetId="6" r:id="rId7"/>
    <sheet name="c) běžná loterie 2024-2025" sheetId="7" r:id="rId8"/>
    <sheet name="d) kurs.sázky (běžné a živé)" sheetId="8" r:id="rId9"/>
    <sheet name="e) technické hry 2024-2025" sheetId="9" r:id="rId10"/>
    <sheet name="f) živé hry 2024-2025" sheetId="10" r:id="rId11"/>
    <sheet name="g) bingo 2024-2025" sheetId="1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5" i="1" l="1"/>
  <c r="O13" i="1"/>
  <c r="I13" i="1"/>
  <c r="C13" i="1"/>
  <c r="C14" i="2"/>
  <c r="I13" i="4"/>
  <c r="E13" i="4"/>
  <c r="C9" i="6"/>
  <c r="E19" i="7"/>
  <c r="F11" i="7"/>
  <c r="G15" i="8"/>
  <c r="F32" i="9"/>
  <c r="G69" i="9"/>
  <c r="C17" i="10"/>
  <c r="G17" i="10"/>
  <c r="R13" i="1"/>
  <c r="Q13" i="1"/>
  <c r="C25" i="1"/>
  <c r="R308" i="3"/>
  <c r="K308" i="3"/>
  <c r="L308" i="3"/>
  <c r="M308" i="3"/>
  <c r="N308" i="3"/>
  <c r="G308" i="3"/>
  <c r="H308" i="3"/>
  <c r="I308" i="3"/>
  <c r="J308" i="3"/>
  <c r="D308" i="3"/>
  <c r="E308" i="3"/>
  <c r="F308" i="3"/>
  <c r="O308" i="3"/>
  <c r="P308" i="3"/>
  <c r="Q308" i="3"/>
  <c r="C308" i="3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C25" i="2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I31" i="3"/>
  <c r="Q31" i="3"/>
  <c r="R31" i="3"/>
  <c r="H31" i="3"/>
  <c r="R6" i="12" l="1"/>
  <c r="Q6" i="12"/>
  <c r="P6" i="12"/>
  <c r="O6" i="12"/>
  <c r="N6" i="12"/>
  <c r="M6" i="12"/>
  <c r="L6" i="12"/>
  <c r="K6" i="12"/>
  <c r="J6" i="12"/>
  <c r="I6" i="12"/>
  <c r="H6" i="12"/>
  <c r="G6" i="12"/>
  <c r="F6" i="12"/>
  <c r="E6" i="12"/>
  <c r="D6" i="12"/>
  <c r="C6" i="12"/>
  <c r="G19" i="5" l="1"/>
  <c r="G10" i="5"/>
  <c r="G17" i="6"/>
  <c r="D17" i="6"/>
  <c r="G9" i="6"/>
  <c r="G11" i="7"/>
  <c r="G19" i="7"/>
  <c r="G24" i="8"/>
  <c r="C24" i="8"/>
  <c r="G6" i="11"/>
  <c r="F6" i="11"/>
  <c r="E6" i="11"/>
  <c r="D6" i="11"/>
  <c r="C6" i="11"/>
  <c r="C69" i="9"/>
  <c r="G32" i="9"/>
  <c r="C32" i="9"/>
  <c r="D17" i="10"/>
  <c r="E17" i="10"/>
  <c r="F17" i="10"/>
  <c r="F69" i="9"/>
  <c r="E69" i="9"/>
  <c r="D69" i="9"/>
  <c r="E24" i="8"/>
  <c r="D15" i="8"/>
  <c r="D19" i="7"/>
  <c r="C19" i="7"/>
  <c r="E17" i="6"/>
  <c r="F17" i="6"/>
  <c r="C17" i="6"/>
  <c r="E9" i="6"/>
  <c r="D19" i="5"/>
  <c r="E19" i="5"/>
  <c r="F19" i="5"/>
  <c r="C19" i="5"/>
  <c r="C10" i="5"/>
  <c r="D32" i="9" l="1"/>
  <c r="E32" i="9"/>
  <c r="F15" i="8"/>
  <c r="F24" i="8"/>
  <c r="D24" i="8"/>
  <c r="E15" i="8"/>
  <c r="C15" i="8"/>
  <c r="F19" i="7"/>
  <c r="C11" i="7"/>
  <c r="D11" i="7"/>
  <c r="E11" i="7"/>
  <c r="F9" i="6"/>
  <c r="D9" i="6"/>
  <c r="D10" i="5"/>
  <c r="E10" i="5"/>
  <c r="F10" i="5"/>
  <c r="R13" i="4"/>
  <c r="Q13" i="4"/>
  <c r="P13" i="4"/>
  <c r="O13" i="4"/>
  <c r="N13" i="4"/>
  <c r="M13" i="4"/>
  <c r="L13" i="4"/>
  <c r="K13" i="4"/>
  <c r="J13" i="4"/>
  <c r="H13" i="4"/>
  <c r="G13" i="4"/>
  <c r="F13" i="4"/>
  <c r="D13" i="4"/>
  <c r="C13" i="4"/>
  <c r="P31" i="3"/>
  <c r="O31" i="3"/>
  <c r="N31" i="3"/>
  <c r="M31" i="3"/>
  <c r="L31" i="3"/>
  <c r="K31" i="3"/>
  <c r="J31" i="3"/>
  <c r="G31" i="3"/>
  <c r="F31" i="3"/>
  <c r="E31" i="3"/>
  <c r="D31" i="3"/>
  <c r="C31" i="3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P13" i="1"/>
  <c r="N13" i="1"/>
  <c r="M13" i="1"/>
  <c r="L13" i="1"/>
  <c r="K13" i="1"/>
  <c r="J13" i="1"/>
  <c r="H13" i="1"/>
  <c r="G13" i="1"/>
  <c r="F13" i="1"/>
  <c r="E13" i="1"/>
  <c r="D13" i="1"/>
</calcChain>
</file>

<file path=xl/sharedStrings.xml><?xml version="1.0" encoding="utf-8"?>
<sst xmlns="http://schemas.openxmlformats.org/spreadsheetml/2006/main" count="264" uniqueCount="51">
  <si>
    <t xml:space="preserve"> </t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</si>
  <si>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loterií </t>
    </r>
    <r>
      <rPr>
        <b/>
        <sz val="11"/>
        <color theme="1"/>
        <rFont val="Calibri"/>
        <family val="2"/>
        <charset val="238"/>
        <scheme val="minor"/>
      </rPr>
      <t xml:space="preserve">provozovaných dálkovým přístupem prostřednictvím internetu v Kč  za zdaňovací období let 2020 až 2023 </t>
    </r>
  </si>
  <si>
    <t>Provozovatel</t>
  </si>
  <si>
    <t>01/2020</t>
  </si>
  <si>
    <t>02/2020</t>
  </si>
  <si>
    <t>03/2020</t>
  </si>
  <si>
    <t>04/2020</t>
  </si>
  <si>
    <t>01/2021</t>
  </si>
  <si>
    <t>02/2021</t>
  </si>
  <si>
    <t>03/2021</t>
  </si>
  <si>
    <t>4/2021</t>
  </si>
  <si>
    <t>01/2022</t>
  </si>
  <si>
    <t>02/2022</t>
  </si>
  <si>
    <t>3/2022</t>
  </si>
  <si>
    <t>04/2022</t>
  </si>
  <si>
    <t>01/2023</t>
  </si>
  <si>
    <t>02/2023</t>
  </si>
  <si>
    <t>03/2023</t>
  </si>
  <si>
    <t>04/2023</t>
  </si>
  <si>
    <t>celkem</t>
  </si>
  <si>
    <r>
      <t>Přehled čtvrtletních výpočtů dílčí daně z hazardních her jednotlivých provozovatelů</t>
    </r>
    <r>
      <rPr>
        <b/>
        <sz val="11"/>
        <color rgb="FF00B0F0"/>
        <rFont val="Calibri"/>
        <family val="2"/>
        <charset val="238"/>
        <scheme val="minor"/>
      </rPr>
      <t xml:space="preserve"> loterií </t>
    </r>
    <r>
      <rPr>
        <b/>
        <sz val="11"/>
        <rFont val="Calibri"/>
        <family val="2"/>
        <charset val="238"/>
        <scheme val="minor"/>
      </rPr>
      <t xml:space="preserve">neprovozovaných dálkovým přístupem prostřednictvím internetu v Kč  za zdaňovací období let 2020 až 2023 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</si>
  <si>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za zdaňovací období let 2020 až 2023</t>
    </r>
  </si>
  <si>
    <t>4/2022</t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</si>
  <si>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neprovozovaných dálkovým přístupem prostřednictvím internetu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</si>
  <si>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za zdaňovací období let 2020 až 2023</t>
    </r>
  </si>
  <si>
    <t>1/2023</t>
  </si>
  <si>
    <t>2/2023</t>
  </si>
  <si>
    <t>3/2023</t>
  </si>
  <si>
    <t>4/2023</t>
  </si>
  <si>
    <t>Celkem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</si>
  <si>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neprovozovaných dálkovým přístupem prostřednictvím internetu za zdaňovací období let 2020 až 2023</t>
    </r>
  </si>
  <si>
    <r>
      <t xml:space="preserve">Přehled čtvrtletních výpočtů dílčích 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za zdaňovací období let 2020 až 2023</t>
    </r>
  </si>
  <si>
    <t>04/2024</t>
  </si>
  <si>
    <t>01/2024</t>
  </si>
  <si>
    <t>02/2024</t>
  </si>
  <si>
    <t>03/2024</t>
  </si>
  <si>
    <t>01/2025</t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</si>
  <si>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běžných loterií </t>
    </r>
    <r>
      <rPr>
        <b/>
        <sz val="11"/>
        <color theme="1"/>
        <rFont val="Calibri"/>
        <family val="2"/>
        <charset val="238"/>
        <scheme val="minor"/>
      </rPr>
      <t xml:space="preserve">provozovaných dálkovým přístupem prostřednictvím internetu v Kč  za zdaňovací období let 2024 až 2025 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</si>
  <si>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běžných loterií </t>
    </r>
    <r>
      <rPr>
        <b/>
        <sz val="11"/>
        <rFont val="Calibri"/>
        <family val="2"/>
        <charset val="238"/>
        <scheme val="minor"/>
      </rPr>
      <t>neprovozovaných dálkovým přístupem prostřednictvím internetu v Kč  za zdaňovací období let 2024 až 2025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</si>
  <si>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rychlá loterií </t>
    </r>
    <r>
      <rPr>
        <b/>
        <sz val="11"/>
        <color theme="1"/>
        <rFont val="Calibri"/>
        <family val="2"/>
        <charset val="238"/>
        <scheme val="minor"/>
      </rPr>
      <t>provozovaných dálkovým přístupem prostřednictvím internetu v Kč  za zdaňovací období let 2024 až 2025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</si>
  <si>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rychlá loterií </t>
    </r>
    <r>
      <rPr>
        <b/>
        <sz val="11"/>
        <rFont val="Calibri"/>
        <family val="2"/>
        <charset val="238"/>
        <scheme val="minor"/>
      </rPr>
      <t>neprovozovaných dálkovým přístupem prostřednictvím internetu v Kč  za zdaňovací období let 2024 až 2025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</si>
  <si>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okamžitých loterií </t>
    </r>
    <r>
      <rPr>
        <b/>
        <sz val="11"/>
        <color theme="1"/>
        <rFont val="Calibri"/>
        <family val="2"/>
        <charset val="238"/>
        <scheme val="minor"/>
      </rPr>
      <t>provozovaných dálkovým přístupem prostřednictvím internetu v Kč  za zdaňovací období let 2024 až 2025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</si>
  <si>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okamžitých loterií </t>
    </r>
    <r>
      <rPr>
        <b/>
        <sz val="11"/>
        <rFont val="Calibri"/>
        <family val="2"/>
        <charset val="238"/>
        <scheme val="minor"/>
      </rPr>
      <t>neprovozovaných dálkovým přístupem prostřednictvím internetu v Kč  za zdaňovací období let 2024 až 2025</t>
    </r>
  </si>
  <si>
    <t xml:space="preserve"> -</t>
  </si>
  <si>
    <r>
      <t>Přehled čtvrtletních výpočtů dílčích  daní z hazardních her jednotlivých provozovatelů</t>
    </r>
    <r>
      <rPr>
        <b/>
        <sz val="11"/>
        <color rgb="FF00B0F0"/>
        <rFont val="Calibri"/>
        <family val="2"/>
        <charset val="238"/>
        <scheme val="minor"/>
      </rPr>
      <t xml:space="preserve"> binga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za zdaňovací období let 2020 až 2023</t>
    </r>
  </si>
  <si>
    <r>
      <t xml:space="preserve">Přehled čtvrtletních výpočtů dílčí daně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0070C0"/>
        <rFont val="Calibri"/>
        <family val="2"/>
        <charset val="238"/>
        <scheme val="minor"/>
      </rPr>
      <t xml:space="preserve">  </t>
    </r>
    <r>
      <rPr>
        <b/>
        <sz val="11"/>
        <rFont val="Calibri"/>
        <family val="2"/>
        <charset val="238"/>
        <scheme val="minor"/>
      </rPr>
      <t>provozovaných d</t>
    </r>
    <r>
      <rPr>
        <b/>
        <sz val="11"/>
        <color theme="1"/>
        <rFont val="Calibri"/>
        <family val="2"/>
        <charset val="238"/>
        <scheme val="minor"/>
      </rPr>
      <t>álkovým přístupem prostřednictvím internetu v Kč za zdaňovací období let 2024 a 2025</t>
    </r>
  </si>
  <si>
    <r>
      <t xml:space="preserve">Přehled čtvrtletních výpočtů dílčí daně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 neprovozovaných dál</t>
    </r>
    <r>
      <rPr>
        <b/>
        <sz val="11"/>
        <color theme="1"/>
        <rFont val="Calibri"/>
        <family val="2"/>
        <charset val="238"/>
        <scheme val="minor"/>
      </rPr>
      <t>kovým přístupem prostřednictvím internetu v Kč za zdaňovací období let 2024 a 2025</t>
    </r>
  </si>
  <si>
    <r>
      <t xml:space="preserve">Přehled čtvrtletních výpočtů dílčí daně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provozovaných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let  2024 a 2025</t>
    </r>
  </si>
  <si>
    <r>
      <t xml:space="preserve">Přehled čtvrtletních výpočtů dílčí daně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neprovozovaných dálk</t>
    </r>
    <r>
      <rPr>
        <b/>
        <sz val="11"/>
        <color theme="1"/>
        <rFont val="Calibri"/>
        <family val="2"/>
        <charset val="238"/>
        <scheme val="minor"/>
      </rPr>
      <t>ovým přístupem prostřednictvím internetu v Kč za zdaňovací období let 2024 a 2025</t>
    </r>
  </si>
  <si>
    <r>
      <t xml:space="preserve">Přehled čtvrtletních výpočtů dílčí daně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živé hry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provozovaných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let 2024 a 2025</t>
    </r>
  </si>
  <si>
    <r>
      <t xml:space="preserve">Přehled čtvrtletních výpočtů dílčí daně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binga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provozovaných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let 2024 a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</si>
</sst>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3" fontId="3" fillId="0" borderId="10" xfId="0" applyNumberFormat="1" applyFont="1" applyBorder="1"/>
    <xf numFmtId="3" fontId="3" fillId="0" borderId="11" xfId="0" applyNumberFormat="1" applyFont="1" applyBorder="1"/>
    <xf numFmtId="3" fontId="3" fillId="0" borderId="12" xfId="0" applyNumberFormat="1" applyFont="1" applyBorder="1"/>
    <xf numFmtId="3" fontId="3" fillId="0" borderId="13" xfId="0" applyNumberFormat="1" applyFont="1" applyBorder="1"/>
    <xf numFmtId="0" fontId="4" fillId="0" borderId="14" xfId="0" applyFont="1" applyBorder="1" applyAlignment="1">
      <alignment horizontal="center"/>
    </xf>
    <xf numFmtId="3" fontId="3" fillId="0" borderId="15" xfId="0" applyNumberFormat="1" applyFont="1" applyBorder="1"/>
    <xf numFmtId="3" fontId="3" fillId="0" borderId="16" xfId="0" applyNumberFormat="1" applyFont="1" applyBorder="1"/>
    <xf numFmtId="3" fontId="3" fillId="0" borderId="17" xfId="0" applyNumberFormat="1" applyFont="1" applyBorder="1"/>
    <xf numFmtId="3" fontId="3" fillId="0" borderId="18" xfId="0" applyNumberFormat="1" applyFont="1" applyBorder="1"/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3" fontId="3" fillId="0" borderId="2" xfId="0" applyNumberFormat="1" applyFont="1" applyBorder="1"/>
    <xf numFmtId="3" fontId="3" fillId="0" borderId="3" xfId="0" applyNumberFormat="1" applyFont="1" applyBorder="1"/>
    <xf numFmtId="3" fontId="3" fillId="0" borderId="21" xfId="0" applyNumberFormat="1" applyFont="1" applyBorder="1"/>
    <xf numFmtId="3" fontId="3" fillId="0" borderId="4" xfId="0" applyNumberFormat="1" applyFont="1" applyBorder="1"/>
    <xf numFmtId="0" fontId="5" fillId="0" borderId="0" xfId="0" applyFont="1" applyAlignment="1">
      <alignment vertical="center"/>
    </xf>
    <xf numFmtId="3" fontId="3" fillId="0" borderId="22" xfId="0" applyNumberFormat="1" applyFont="1" applyBorder="1"/>
    <xf numFmtId="3" fontId="3" fillId="0" borderId="23" xfId="0" applyNumberFormat="1" applyFont="1" applyBorder="1"/>
    <xf numFmtId="3" fontId="3" fillId="0" borderId="24" xfId="0" applyNumberFormat="1" applyFont="1" applyBorder="1"/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3" fontId="3" fillId="0" borderId="27" xfId="0" applyNumberFormat="1" applyFont="1" applyBorder="1"/>
    <xf numFmtId="3" fontId="3" fillId="0" borderId="28" xfId="0" applyNumberFormat="1" applyFont="1" applyBorder="1"/>
    <xf numFmtId="3" fontId="3" fillId="0" borderId="29" xfId="0" applyNumberFormat="1" applyFont="1" applyBorder="1"/>
    <xf numFmtId="3" fontId="3" fillId="0" borderId="30" xfId="0" applyNumberFormat="1" applyFont="1" applyBorder="1"/>
    <xf numFmtId="49" fontId="4" fillId="0" borderId="31" xfId="0" applyNumberFormat="1" applyFont="1" applyBorder="1" applyAlignment="1">
      <alignment horizontal="center"/>
    </xf>
    <xf numFmtId="164" fontId="3" fillId="0" borderId="32" xfId="0" applyNumberFormat="1" applyFont="1" applyBorder="1"/>
    <xf numFmtId="164" fontId="3" fillId="0" borderId="33" xfId="0" applyNumberFormat="1" applyFont="1" applyBorder="1"/>
    <xf numFmtId="164" fontId="3" fillId="0" borderId="1" xfId="0" applyNumberFormat="1" applyFont="1" applyBorder="1"/>
    <xf numFmtId="0" fontId="4" fillId="0" borderId="32" xfId="0" applyFont="1" applyBorder="1" applyAlignment="1">
      <alignment horizontal="center"/>
    </xf>
    <xf numFmtId="164" fontId="3" fillId="0" borderId="34" xfId="0" applyNumberFormat="1" applyFont="1" applyBorder="1"/>
    <xf numFmtId="0" fontId="4" fillId="0" borderId="35" xfId="0" applyFont="1" applyBorder="1" applyAlignment="1">
      <alignment horizontal="center"/>
    </xf>
    <xf numFmtId="164" fontId="3" fillId="0" borderId="36" xfId="0" applyNumberFormat="1" applyFont="1" applyBorder="1"/>
    <xf numFmtId="0" fontId="0" fillId="0" borderId="0" xfId="0" applyBorder="1"/>
    <xf numFmtId="164" fontId="3" fillId="0" borderId="0" xfId="0" applyNumberFormat="1" applyFont="1" applyBorder="1"/>
    <xf numFmtId="3" fontId="3" fillId="0" borderId="37" xfId="0" applyNumberFormat="1" applyFont="1" applyBorder="1"/>
  </cellXfs>
  <cellStyles count="1">
    <cellStyle name="Normální" xfId="0" builtinId="0"/>
  </cellStyles>
  <dxfs count="63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7CFA9-A0BA-40A6-AE49-558900F223A1}">
  <dimension ref="B2:R36"/>
  <sheetViews>
    <sheetView showGridLines="0" tabSelected="1" zoomScale="90" zoomScaleNormal="90" workbookViewId="0">
      <selection activeCell="B4" sqref="B4"/>
    </sheetView>
  </sheetViews>
  <sheetFormatPr defaultRowHeight="15" x14ac:dyDescent="0.25"/>
  <cols>
    <col min="1" max="1" width="6.85546875" customWidth="1"/>
    <col min="2" max="2" width="14.28515625" customWidth="1"/>
    <col min="3" max="18" width="12.85546875" customWidth="1"/>
  </cols>
  <sheetData>
    <row r="2" spans="2:18" x14ac:dyDescent="0.25">
      <c r="B2" s="1" t="s">
        <v>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R2" s="1"/>
    </row>
    <row r="3" spans="2:18" ht="15.75" thickBot="1" x14ac:dyDescent="0.3">
      <c r="C3" s="2"/>
    </row>
    <row r="4" spans="2:18" ht="15.75" thickBot="1" x14ac:dyDescent="0.3">
      <c r="B4" s="3" t="s">
        <v>2</v>
      </c>
      <c r="C4" s="4" t="s">
        <v>3</v>
      </c>
      <c r="D4" s="5" t="s">
        <v>4</v>
      </c>
      <c r="E4" s="5" t="s">
        <v>5</v>
      </c>
      <c r="F4" s="6" t="s">
        <v>6</v>
      </c>
      <c r="G4" s="7" t="s">
        <v>7</v>
      </c>
      <c r="H4" s="8" t="s">
        <v>8</v>
      </c>
      <c r="I4" s="8" t="s">
        <v>9</v>
      </c>
      <c r="J4" s="9" t="s">
        <v>10</v>
      </c>
      <c r="K4" s="7" t="s">
        <v>11</v>
      </c>
      <c r="L4" s="8" t="s">
        <v>12</v>
      </c>
      <c r="M4" s="8" t="s">
        <v>13</v>
      </c>
      <c r="N4" s="10" t="s">
        <v>14</v>
      </c>
      <c r="O4" s="7" t="s">
        <v>15</v>
      </c>
      <c r="P4" s="8" t="s">
        <v>16</v>
      </c>
      <c r="Q4" s="8" t="s">
        <v>17</v>
      </c>
      <c r="R4" s="9" t="s">
        <v>18</v>
      </c>
    </row>
    <row r="5" spans="2:18" x14ac:dyDescent="0.25">
      <c r="B5" s="11">
        <v>1</v>
      </c>
      <c r="C5" s="12"/>
      <c r="D5" s="13"/>
      <c r="E5" s="13"/>
      <c r="F5" s="14"/>
      <c r="G5" s="12"/>
      <c r="H5" s="13"/>
      <c r="I5" s="13"/>
      <c r="J5" s="14"/>
      <c r="K5" s="12"/>
      <c r="L5" s="13"/>
      <c r="M5" s="13"/>
      <c r="N5" s="15"/>
      <c r="O5" s="12">
        <v>50988</v>
      </c>
      <c r="P5" s="13">
        <v>211363.25</v>
      </c>
      <c r="Q5" s="13">
        <v>73297</v>
      </c>
      <c r="R5" s="14"/>
    </row>
    <row r="6" spans="2:18" x14ac:dyDescent="0.25">
      <c r="B6" s="16">
        <v>2</v>
      </c>
      <c r="C6" s="17">
        <v>101737813.09999999</v>
      </c>
      <c r="D6" s="18">
        <v>119212563.75</v>
      </c>
      <c r="E6" s="18">
        <v>129351591.59999999</v>
      </c>
      <c r="F6" s="19">
        <v>168195455.40000001</v>
      </c>
      <c r="G6" s="17">
        <v>158943026.19999999</v>
      </c>
      <c r="H6" s="18">
        <v>167401901.80000001</v>
      </c>
      <c r="I6" s="18">
        <v>159772767.69999999</v>
      </c>
      <c r="J6" s="19">
        <v>104801609.15000001</v>
      </c>
      <c r="K6" s="17">
        <v>164220553.69999999</v>
      </c>
      <c r="L6" s="18">
        <v>177594778.19999999</v>
      </c>
      <c r="M6" s="18">
        <v>193811054.15000001</v>
      </c>
      <c r="N6" s="20">
        <v>190875529.59999999</v>
      </c>
      <c r="O6" s="17">
        <v>191633768.90000001</v>
      </c>
      <c r="P6" s="18">
        <v>207754852.90000001</v>
      </c>
      <c r="Q6" s="18">
        <v>215839629.25</v>
      </c>
      <c r="R6" s="19">
        <v>201636450.75</v>
      </c>
    </row>
    <row r="7" spans="2:18" x14ac:dyDescent="0.25">
      <c r="B7" s="16">
        <v>3</v>
      </c>
      <c r="C7" s="17">
        <v>5157838.7</v>
      </c>
      <c r="D7" s="18">
        <v>6002683.4000000004</v>
      </c>
      <c r="E7" s="18">
        <v>3844028.3</v>
      </c>
      <c r="F7" s="19">
        <v>6413996.75</v>
      </c>
      <c r="G7" s="17">
        <v>6148530.8499999996</v>
      </c>
      <c r="H7" s="18">
        <v>6103225.7999999998</v>
      </c>
      <c r="I7" s="18">
        <v>6124896.0499999998</v>
      </c>
      <c r="J7" s="19">
        <v>8141096.25</v>
      </c>
      <c r="K7" s="17">
        <v>8299697.3499999996</v>
      </c>
      <c r="L7" s="18">
        <v>7182411.9500000002</v>
      </c>
      <c r="M7" s="18">
        <v>6691100.1500000004</v>
      </c>
      <c r="N7" s="20">
        <v>9191021.6999999993</v>
      </c>
      <c r="O7" s="17">
        <v>10145389.800000001</v>
      </c>
      <c r="P7" s="18">
        <v>9330756.75</v>
      </c>
      <c r="Q7" s="18">
        <v>6507750.9000000004</v>
      </c>
      <c r="R7" s="19">
        <v>11570320.300000001</v>
      </c>
    </row>
    <row r="8" spans="2:18" x14ac:dyDescent="0.25">
      <c r="B8" s="16">
        <v>4</v>
      </c>
      <c r="C8" s="17"/>
      <c r="D8" s="18"/>
      <c r="E8" s="18"/>
      <c r="F8" s="19"/>
      <c r="G8" s="17"/>
      <c r="H8" s="18"/>
      <c r="I8" s="18"/>
      <c r="J8" s="19"/>
      <c r="K8" s="17"/>
      <c r="L8" s="18"/>
      <c r="M8" s="18"/>
      <c r="N8" s="20">
        <v>528.15</v>
      </c>
      <c r="O8" s="17">
        <v>6944395.5</v>
      </c>
      <c r="P8" s="18">
        <v>4903682</v>
      </c>
      <c r="Q8" s="18">
        <v>4941584.55</v>
      </c>
      <c r="R8" s="19">
        <v>8591983.0500000007</v>
      </c>
    </row>
    <row r="9" spans="2:18" x14ac:dyDescent="0.25">
      <c r="B9" s="16">
        <v>5</v>
      </c>
      <c r="C9" s="17"/>
      <c r="D9" s="18"/>
      <c r="E9" s="18"/>
      <c r="F9" s="19"/>
      <c r="G9" s="17"/>
      <c r="H9" s="18"/>
      <c r="I9" s="18"/>
      <c r="J9" s="19"/>
      <c r="K9" s="17"/>
      <c r="L9" s="18"/>
      <c r="M9" s="18"/>
      <c r="N9" s="20">
        <v>63</v>
      </c>
      <c r="O9" s="17">
        <v>1468183.85</v>
      </c>
      <c r="P9" s="18">
        <v>1256822</v>
      </c>
      <c r="Q9" s="18">
        <v>1570227.75</v>
      </c>
      <c r="R9" s="19">
        <v>2318130.5</v>
      </c>
    </row>
    <row r="10" spans="2:18" x14ac:dyDescent="0.25">
      <c r="B10" s="16">
        <v>6</v>
      </c>
      <c r="C10" s="17">
        <v>0</v>
      </c>
      <c r="D10" s="18">
        <v>0</v>
      </c>
      <c r="E10" s="18">
        <v>1713590.2</v>
      </c>
      <c r="F10" s="19">
        <v>1156650.25</v>
      </c>
      <c r="G10" s="17">
        <v>910833.35</v>
      </c>
      <c r="H10" s="18">
        <v>1134600.25</v>
      </c>
      <c r="I10" s="18">
        <v>1565462.15</v>
      </c>
      <c r="J10" s="19">
        <v>1382685.15</v>
      </c>
      <c r="K10" s="17">
        <v>1449658.7</v>
      </c>
      <c r="L10" s="18">
        <v>1561588</v>
      </c>
      <c r="M10" s="18">
        <v>1720023.9</v>
      </c>
      <c r="N10" s="20">
        <v>1783109.65</v>
      </c>
      <c r="O10" s="17">
        <v>1948874.2</v>
      </c>
      <c r="P10" s="18">
        <v>2404026.1</v>
      </c>
      <c r="Q10" s="18">
        <v>4075036.35</v>
      </c>
      <c r="R10" s="19">
        <v>3701127.85</v>
      </c>
    </row>
    <row r="11" spans="2:18" x14ac:dyDescent="0.25">
      <c r="B11" s="16">
        <v>7</v>
      </c>
      <c r="C11" s="17">
        <v>94561.25</v>
      </c>
      <c r="D11" s="18">
        <v>395391.85</v>
      </c>
      <c r="E11" s="18">
        <v>998177.6</v>
      </c>
      <c r="F11" s="19">
        <v>729421.7</v>
      </c>
      <c r="G11" s="17"/>
      <c r="H11" s="18"/>
      <c r="I11" s="18"/>
      <c r="J11" s="19"/>
      <c r="K11" s="17"/>
      <c r="L11" s="18"/>
      <c r="M11" s="18"/>
      <c r="N11" s="20"/>
      <c r="O11" s="17"/>
      <c r="P11" s="18"/>
      <c r="Q11" s="18"/>
      <c r="R11" s="19"/>
    </row>
    <row r="12" spans="2:18" ht="15.75" thickBot="1" x14ac:dyDescent="0.3">
      <c r="B12" s="16">
        <v>8</v>
      </c>
      <c r="C12" s="17"/>
      <c r="D12" s="18"/>
      <c r="E12" s="18"/>
      <c r="F12" s="19"/>
      <c r="G12" s="17"/>
      <c r="H12" s="18"/>
      <c r="I12" s="18">
        <v>17283</v>
      </c>
      <c r="J12" s="19"/>
      <c r="K12" s="17"/>
      <c r="L12" s="18"/>
      <c r="M12" s="18"/>
      <c r="N12" s="20"/>
      <c r="O12" s="17"/>
      <c r="P12" s="18"/>
      <c r="Q12" s="18"/>
      <c r="R12" s="19"/>
    </row>
    <row r="13" spans="2:18" ht="15.75" thickBot="1" x14ac:dyDescent="0.3">
      <c r="B13" s="22" t="s">
        <v>19</v>
      </c>
      <c r="C13" s="23">
        <f>SUM(C6:C11)</f>
        <v>106990213.05</v>
      </c>
      <c r="D13" s="24">
        <f t="shared" ref="D13:N13" si="0">SUM(D6:D11)</f>
        <v>125610639</v>
      </c>
      <c r="E13" s="24">
        <f t="shared" si="0"/>
        <v>135907387.69999999</v>
      </c>
      <c r="F13" s="25">
        <f t="shared" si="0"/>
        <v>176495524.09999999</v>
      </c>
      <c r="G13" s="23">
        <f>SUM(G6:G11)</f>
        <v>166002390.39999998</v>
      </c>
      <c r="H13" s="24">
        <f t="shared" si="0"/>
        <v>174639727.85000002</v>
      </c>
      <c r="I13" s="24">
        <f>SUM(I6:I12)</f>
        <v>167480408.90000001</v>
      </c>
      <c r="J13" s="25">
        <f t="shared" si="0"/>
        <v>114325390.55000001</v>
      </c>
      <c r="K13" s="23">
        <f t="shared" si="0"/>
        <v>173969909.74999997</v>
      </c>
      <c r="L13" s="24">
        <f t="shared" si="0"/>
        <v>186338778.14999998</v>
      </c>
      <c r="M13" s="24">
        <f t="shared" si="0"/>
        <v>202222178.20000002</v>
      </c>
      <c r="N13" s="25">
        <f t="shared" si="0"/>
        <v>201850252.09999999</v>
      </c>
      <c r="O13" s="23">
        <f>SUM(O5:O11)</f>
        <v>212191600.25</v>
      </c>
      <c r="P13" s="24">
        <f>SUM(P5:P11)</f>
        <v>225861503</v>
      </c>
      <c r="Q13" s="24">
        <f>SUM(Q5:Q11)</f>
        <v>233007525.80000001</v>
      </c>
      <c r="R13" s="26">
        <f>SUM(R5:R11)</f>
        <v>227818012.45000002</v>
      </c>
    </row>
    <row r="15" spans="2:18" x14ac:dyDescent="0.25">
      <c r="B15" s="27" t="s">
        <v>20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R15" s="1"/>
    </row>
    <row r="16" spans="2:18" ht="15.75" thickBot="1" x14ac:dyDescent="0.3">
      <c r="C16" s="2"/>
    </row>
    <row r="17" spans="2:18" ht="15.75" thickBot="1" x14ac:dyDescent="0.3">
      <c r="B17" s="3" t="s">
        <v>2</v>
      </c>
      <c r="C17" s="4" t="s">
        <v>3</v>
      </c>
      <c r="D17" s="5" t="s">
        <v>4</v>
      </c>
      <c r="E17" s="5" t="s">
        <v>5</v>
      </c>
      <c r="F17" s="6" t="s">
        <v>6</v>
      </c>
      <c r="G17" s="7" t="s">
        <v>7</v>
      </c>
      <c r="H17" s="8" t="s">
        <v>8</v>
      </c>
      <c r="I17" s="8" t="s">
        <v>9</v>
      </c>
      <c r="J17" s="9" t="s">
        <v>10</v>
      </c>
      <c r="K17" s="7" t="s">
        <v>11</v>
      </c>
      <c r="L17" s="8" t="s">
        <v>12</v>
      </c>
      <c r="M17" s="8" t="s">
        <v>13</v>
      </c>
      <c r="N17" s="10" t="s">
        <v>14</v>
      </c>
      <c r="O17" s="4" t="s">
        <v>15</v>
      </c>
      <c r="P17" s="5" t="s">
        <v>16</v>
      </c>
      <c r="Q17" s="5" t="s">
        <v>17</v>
      </c>
      <c r="R17" s="6" t="s">
        <v>18</v>
      </c>
    </row>
    <row r="18" spans="2:18" x14ac:dyDescent="0.25">
      <c r="B18" s="11">
        <v>1</v>
      </c>
      <c r="C18" s="12">
        <v>10423532</v>
      </c>
      <c r="D18" s="13">
        <v>12186706</v>
      </c>
      <c r="E18" s="13">
        <v>16375589.999999998</v>
      </c>
      <c r="F18" s="14">
        <v>40279004.5</v>
      </c>
      <c r="G18" s="12">
        <v>526046.5</v>
      </c>
      <c r="H18" s="13">
        <v>15704094</v>
      </c>
      <c r="I18" s="13">
        <v>16365975.5</v>
      </c>
      <c r="J18" s="14">
        <v>40652962</v>
      </c>
      <c r="K18" s="12">
        <v>6061100.5</v>
      </c>
      <c r="L18" s="13">
        <v>8542250.5</v>
      </c>
      <c r="M18" s="13">
        <v>4553230.5</v>
      </c>
      <c r="N18" s="15">
        <v>7038482.5</v>
      </c>
      <c r="O18" s="28">
        <v>3616949</v>
      </c>
      <c r="P18" s="29">
        <v>1312335.5</v>
      </c>
      <c r="Q18" s="29">
        <v>60602.5</v>
      </c>
      <c r="R18" s="30">
        <v>-287175</v>
      </c>
    </row>
    <row r="19" spans="2:18" x14ac:dyDescent="0.25">
      <c r="B19" s="16">
        <v>2</v>
      </c>
      <c r="C19" s="17">
        <v>497199.49999999994</v>
      </c>
      <c r="D19" s="18">
        <v>314891.5</v>
      </c>
      <c r="E19" s="18">
        <v>304195.5</v>
      </c>
      <c r="F19" s="19">
        <v>348302.5</v>
      </c>
      <c r="G19" s="17">
        <v>211074.5</v>
      </c>
      <c r="H19" s="18">
        <v>220706.5</v>
      </c>
      <c r="I19" s="18"/>
      <c r="J19" s="19"/>
      <c r="K19" s="17"/>
      <c r="L19" s="18"/>
      <c r="M19" s="18"/>
      <c r="N19" s="20"/>
      <c r="O19" s="17"/>
      <c r="P19" s="18"/>
      <c r="Q19" s="18"/>
      <c r="R19" s="19"/>
    </row>
    <row r="20" spans="2:18" x14ac:dyDescent="0.25">
      <c r="B20" s="16">
        <v>3</v>
      </c>
      <c r="C20" s="17">
        <v>519582919.09999996</v>
      </c>
      <c r="D20" s="18">
        <v>397273651.94999999</v>
      </c>
      <c r="E20" s="18">
        <v>468346424.69999999</v>
      </c>
      <c r="F20" s="19">
        <v>661996447.69999993</v>
      </c>
      <c r="G20" s="17">
        <v>512380599.5</v>
      </c>
      <c r="H20" s="18">
        <v>521675453.60000002</v>
      </c>
      <c r="I20" s="18">
        <v>531486961.25</v>
      </c>
      <c r="J20" s="19">
        <v>718605050.79999995</v>
      </c>
      <c r="K20" s="17">
        <v>447645136.05000001</v>
      </c>
      <c r="L20" s="18">
        <v>509714294.25</v>
      </c>
      <c r="M20" s="18">
        <v>467165417.60000002</v>
      </c>
      <c r="N20" s="20">
        <v>714236395.60000002</v>
      </c>
      <c r="O20" s="17">
        <v>468561743.64999998</v>
      </c>
      <c r="P20" s="18">
        <v>516217684.85000002</v>
      </c>
      <c r="Q20" s="18">
        <v>532660757.30000001</v>
      </c>
      <c r="R20" s="19">
        <v>731302752.60000002</v>
      </c>
    </row>
    <row r="21" spans="2:18" x14ac:dyDescent="0.25">
      <c r="B21" s="16">
        <v>4</v>
      </c>
      <c r="C21" s="17">
        <v>15676861.199999999</v>
      </c>
      <c r="D21" s="18">
        <v>12892065.549999999</v>
      </c>
      <c r="E21" s="18">
        <v>15727500.6</v>
      </c>
      <c r="F21" s="19">
        <v>8320633.2999999998</v>
      </c>
      <c r="G21" s="17">
        <v>2735779.9</v>
      </c>
      <c r="H21" s="18">
        <v>11540460.4</v>
      </c>
      <c r="I21" s="18">
        <v>17469438</v>
      </c>
      <c r="J21" s="19">
        <v>31555361.25</v>
      </c>
      <c r="K21" s="17">
        <v>27223086.449999999</v>
      </c>
      <c r="L21" s="18">
        <v>32789483.649999999</v>
      </c>
      <c r="M21" s="18">
        <v>20959651.649999999</v>
      </c>
      <c r="N21" s="20">
        <v>54983854.450000003</v>
      </c>
      <c r="O21" s="17">
        <v>30832645.550000001</v>
      </c>
      <c r="P21" s="18">
        <v>49233322.950000003</v>
      </c>
      <c r="Q21" s="18">
        <v>41160834.399999999</v>
      </c>
      <c r="R21" s="19">
        <v>58956948.75</v>
      </c>
    </row>
    <row r="22" spans="2:18" x14ac:dyDescent="0.25">
      <c r="B22" s="16">
        <v>5</v>
      </c>
      <c r="C22" s="17">
        <v>316995</v>
      </c>
      <c r="D22" s="18">
        <v>121502.49999999999</v>
      </c>
      <c r="E22" s="18">
        <v>111772.5</v>
      </c>
      <c r="F22" s="19">
        <v>169837.5</v>
      </c>
      <c r="G22" s="17">
        <v>59342.5</v>
      </c>
      <c r="H22" s="18">
        <v>339535</v>
      </c>
      <c r="I22" s="18">
        <v>414785</v>
      </c>
      <c r="J22" s="19">
        <v>1808117.5</v>
      </c>
      <c r="K22" s="17">
        <v>980717.5</v>
      </c>
      <c r="L22" s="18">
        <v>3023037.5</v>
      </c>
      <c r="M22" s="18">
        <v>991900</v>
      </c>
      <c r="N22" s="20">
        <v>1502585</v>
      </c>
      <c r="O22" s="17">
        <v>2395522.5</v>
      </c>
      <c r="P22" s="18">
        <v>2743177.5</v>
      </c>
      <c r="Q22" s="18">
        <v>462700</v>
      </c>
      <c r="R22" s="19">
        <v>1955345</v>
      </c>
    </row>
    <row r="23" spans="2:18" x14ac:dyDescent="0.25">
      <c r="B23" s="16">
        <v>6</v>
      </c>
      <c r="C23" s="17">
        <v>8716585.5</v>
      </c>
      <c r="D23" s="18">
        <v>5932386.5999999996</v>
      </c>
      <c r="E23" s="18">
        <v>11441427.199999999</v>
      </c>
      <c r="F23" s="19">
        <v>5083761.1999999993</v>
      </c>
      <c r="G23" s="17">
        <v>2011653.7</v>
      </c>
      <c r="H23" s="18">
        <v>6387630.2000000002</v>
      </c>
      <c r="I23" s="18">
        <v>10039923.25</v>
      </c>
      <c r="J23" s="19">
        <v>11635627.5</v>
      </c>
      <c r="K23" s="17">
        <v>11486205.5</v>
      </c>
      <c r="L23" s="18">
        <v>12681048.1</v>
      </c>
      <c r="M23" s="18">
        <v>13327361.949999999</v>
      </c>
      <c r="N23" s="20">
        <v>13074872.300000001</v>
      </c>
      <c r="O23" s="17">
        <v>12665445.449999999</v>
      </c>
      <c r="P23" s="18">
        <v>14893579.050000001</v>
      </c>
      <c r="Q23" s="18">
        <v>14888014.4</v>
      </c>
      <c r="R23" s="19">
        <v>16404988.949999999</v>
      </c>
    </row>
    <row r="24" spans="2:18" ht="15.75" thickBot="1" x14ac:dyDescent="0.3">
      <c r="B24" s="21">
        <v>7</v>
      </c>
      <c r="C24" s="17">
        <v>4249052.8499999996</v>
      </c>
      <c r="D24" s="18">
        <v>1912988.7</v>
      </c>
      <c r="E24" s="18">
        <v>4763975.3</v>
      </c>
      <c r="F24" s="19">
        <v>1291258.8499999999</v>
      </c>
      <c r="G24" s="17"/>
      <c r="H24" s="18">
        <v>1881293.4</v>
      </c>
      <c r="I24" s="18">
        <v>5389168.75</v>
      </c>
      <c r="J24" s="19">
        <v>6839763.7000000002</v>
      </c>
      <c r="K24" s="17">
        <v>7031187.7999999998</v>
      </c>
      <c r="L24" s="18">
        <v>7183975.0499999998</v>
      </c>
      <c r="M24" s="18">
        <v>7993245.0499999998</v>
      </c>
      <c r="N24" s="20">
        <v>10184841.800000001</v>
      </c>
      <c r="O24" s="17">
        <v>9500764.6999999993</v>
      </c>
      <c r="P24" s="18">
        <v>7684530.3499999996</v>
      </c>
      <c r="Q24" s="18">
        <v>7065863.7000000002</v>
      </c>
      <c r="R24" s="19">
        <v>8410546.1999999993</v>
      </c>
    </row>
    <row r="25" spans="2:18" ht="15.75" thickBot="1" x14ac:dyDescent="0.3">
      <c r="B25" s="22" t="s">
        <v>19</v>
      </c>
      <c r="C25" s="23">
        <f>SUM(C18:C24)</f>
        <v>559463145.14999998</v>
      </c>
      <c r="D25" s="24">
        <f t="shared" ref="D25:Q25" si="1">SUM(D18:D24)</f>
        <v>430634192.80000001</v>
      </c>
      <c r="E25" s="24">
        <f t="shared" si="1"/>
        <v>517070885.80000001</v>
      </c>
      <c r="F25" s="25">
        <f t="shared" si="1"/>
        <v>717489245.54999995</v>
      </c>
      <c r="G25" s="23">
        <f t="shared" si="1"/>
        <v>517924496.59999996</v>
      </c>
      <c r="H25" s="24">
        <f t="shared" si="1"/>
        <v>557749173.10000002</v>
      </c>
      <c r="I25" s="24">
        <f t="shared" si="1"/>
        <v>581166251.75</v>
      </c>
      <c r="J25" s="25">
        <f t="shared" si="1"/>
        <v>811096882.75</v>
      </c>
      <c r="K25" s="23">
        <f t="shared" si="1"/>
        <v>500427433.80000001</v>
      </c>
      <c r="L25" s="24">
        <f t="shared" si="1"/>
        <v>573934089.04999995</v>
      </c>
      <c r="M25" s="24">
        <f t="shared" si="1"/>
        <v>514990806.75</v>
      </c>
      <c r="N25" s="25">
        <f t="shared" si="1"/>
        <v>801021031.64999998</v>
      </c>
      <c r="O25" s="23">
        <f t="shared" si="1"/>
        <v>527573070.84999996</v>
      </c>
      <c r="P25" s="24">
        <f t="shared" si="1"/>
        <v>592084630.20000005</v>
      </c>
      <c r="Q25" s="24">
        <f t="shared" si="1"/>
        <v>596298772.30000007</v>
      </c>
      <c r="R25" s="26">
        <f>SUM(R18:R24)</f>
        <v>816743406.50000012</v>
      </c>
    </row>
    <row r="36" spans="7:7" x14ac:dyDescent="0.25">
      <c r="G36" t="s">
        <v>0</v>
      </c>
    </row>
  </sheetData>
  <conditionalFormatting sqref="C18:Q18 C19:R25">
    <cfRule type="cellIs" dxfId="62" priority="2" operator="lessThan">
      <formula>0</formula>
    </cfRule>
  </conditionalFormatting>
  <conditionalFormatting sqref="C5:R13">
    <cfRule type="cellIs" dxfId="61" priority="3" operator="lessThan">
      <formula>0</formula>
    </cfRule>
  </conditionalFormatting>
  <conditionalFormatting sqref="R18">
    <cfRule type="cellIs" dxfId="60" priority="1" operator="lessThan">
      <formula>0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0B407-C14E-4A97-900A-AA6A54DC4270}">
  <dimension ref="B2:R25"/>
  <sheetViews>
    <sheetView showGridLines="0" zoomScale="90" zoomScaleNormal="90" workbookViewId="0">
      <selection activeCell="B4" sqref="B4"/>
    </sheetView>
  </sheetViews>
  <sheetFormatPr defaultRowHeight="15" x14ac:dyDescent="0.25"/>
  <cols>
    <col min="1" max="1" width="4.42578125" customWidth="1"/>
    <col min="2" max="2" width="12.7109375" customWidth="1"/>
    <col min="3" max="19" width="14.140625" customWidth="1"/>
  </cols>
  <sheetData>
    <row r="2" spans="2:18" x14ac:dyDescent="0.25">
      <c r="B2" s="1" t="s">
        <v>21</v>
      </c>
    </row>
    <row r="3" spans="2:18" ht="15.75" thickBot="1" x14ac:dyDescent="0.3">
      <c r="C3" s="2"/>
      <c r="D3" s="1"/>
      <c r="E3" s="1"/>
      <c r="F3" s="1"/>
      <c r="G3" s="1"/>
      <c r="H3" s="1"/>
      <c r="I3" s="1"/>
      <c r="J3" s="1"/>
      <c r="K3" s="1"/>
      <c r="L3" s="1"/>
    </row>
    <row r="4" spans="2:18" ht="15.75" thickBot="1" x14ac:dyDescent="0.3">
      <c r="B4" s="3" t="s">
        <v>2</v>
      </c>
      <c r="C4" s="7" t="s">
        <v>3</v>
      </c>
      <c r="D4" s="8" t="s">
        <v>4</v>
      </c>
      <c r="E4" s="8" t="s">
        <v>5</v>
      </c>
      <c r="F4" s="9" t="s">
        <v>6</v>
      </c>
      <c r="G4" s="7" t="s">
        <v>7</v>
      </c>
      <c r="H4" s="8" t="s">
        <v>8</v>
      </c>
      <c r="I4" s="8" t="s">
        <v>9</v>
      </c>
      <c r="J4" s="10" t="s">
        <v>10</v>
      </c>
      <c r="K4" s="7" t="s">
        <v>11</v>
      </c>
      <c r="L4" s="8" t="s">
        <v>12</v>
      </c>
      <c r="M4" s="8" t="s">
        <v>13</v>
      </c>
      <c r="N4" s="9" t="s">
        <v>22</v>
      </c>
      <c r="O4" s="7" t="s">
        <v>15</v>
      </c>
      <c r="P4" s="8" t="s">
        <v>16</v>
      </c>
      <c r="Q4" s="8" t="s">
        <v>17</v>
      </c>
      <c r="R4" s="9" t="s">
        <v>18</v>
      </c>
    </row>
    <row r="5" spans="2:18" x14ac:dyDescent="0.25">
      <c r="B5" s="11">
        <v>1</v>
      </c>
      <c r="C5" s="12"/>
      <c r="D5" s="13"/>
      <c r="E5" s="13"/>
      <c r="F5" s="14"/>
      <c r="G5" s="12"/>
      <c r="H5" s="13"/>
      <c r="I5" s="13"/>
      <c r="J5" s="15"/>
      <c r="K5" s="12"/>
      <c r="L5" s="13"/>
      <c r="M5" s="13">
        <v>231566.07</v>
      </c>
      <c r="N5" s="14">
        <v>1388507.93</v>
      </c>
      <c r="O5" s="12">
        <v>-423677.71</v>
      </c>
      <c r="P5" s="13">
        <v>556483.16</v>
      </c>
      <c r="Q5" s="13">
        <v>426759.02</v>
      </c>
      <c r="R5" s="14">
        <v>379039.08</v>
      </c>
    </row>
    <row r="6" spans="2:18" x14ac:dyDescent="0.25">
      <c r="B6" s="16">
        <v>2</v>
      </c>
      <c r="C6" s="17">
        <v>426911.51</v>
      </c>
      <c r="D6" s="18">
        <v>-85220.29</v>
      </c>
      <c r="E6" s="18">
        <v>-150228.18</v>
      </c>
      <c r="F6" s="19">
        <v>-18121.7</v>
      </c>
      <c r="G6" s="17"/>
      <c r="H6" s="18"/>
      <c r="I6" s="18"/>
      <c r="J6" s="20"/>
      <c r="K6" s="17"/>
      <c r="L6" s="18"/>
      <c r="M6" s="18"/>
      <c r="N6" s="19"/>
      <c r="O6" s="17"/>
      <c r="P6" s="18"/>
      <c r="Q6" s="18"/>
      <c r="R6" s="19"/>
    </row>
    <row r="7" spans="2:18" x14ac:dyDescent="0.25">
      <c r="B7" s="16">
        <v>3</v>
      </c>
      <c r="C7" s="17">
        <v>3072085.85</v>
      </c>
      <c r="D7" s="18">
        <v>1939791.02</v>
      </c>
      <c r="E7" s="18">
        <v>2301890.83</v>
      </c>
      <c r="F7" s="19">
        <v>3650196.37</v>
      </c>
      <c r="G7" s="17">
        <v>3447638.13</v>
      </c>
      <c r="H7" s="18">
        <v>4341694.3600000003</v>
      </c>
      <c r="I7" s="18">
        <v>2649289.5</v>
      </c>
      <c r="J7" s="20">
        <v>3820213.06</v>
      </c>
      <c r="K7" s="17">
        <v>5187619.87</v>
      </c>
      <c r="L7" s="18">
        <v>2505870.2400000002</v>
      </c>
      <c r="M7" s="18">
        <v>5071309.33</v>
      </c>
      <c r="N7" s="19">
        <v>4378520.58</v>
      </c>
      <c r="O7" s="17">
        <v>4303641.32</v>
      </c>
      <c r="P7" s="18">
        <v>3029380.14</v>
      </c>
      <c r="Q7" s="18">
        <v>2416200.6</v>
      </c>
      <c r="R7" s="19">
        <v>4188104.96</v>
      </c>
    </row>
    <row r="8" spans="2:18" x14ac:dyDescent="0.25">
      <c r="B8" s="16">
        <v>4</v>
      </c>
      <c r="C8" s="17">
        <v>12411062.43</v>
      </c>
      <c r="D8" s="18">
        <v>7469603.9699999997</v>
      </c>
      <c r="E8" s="18">
        <v>12552734.609999999</v>
      </c>
      <c r="F8" s="19">
        <v>18847521.120000001</v>
      </c>
      <c r="G8" s="17">
        <v>21865350.890000001</v>
      </c>
      <c r="H8" s="18">
        <v>21933867.199999999</v>
      </c>
      <c r="I8" s="18">
        <v>16982822.800000001</v>
      </c>
      <c r="J8" s="20">
        <v>18950176.789999999</v>
      </c>
      <c r="K8" s="17">
        <v>23903878.379999999</v>
      </c>
      <c r="L8" s="18">
        <v>19178610.489999998</v>
      </c>
      <c r="M8" s="18">
        <v>14545293.609999999</v>
      </c>
      <c r="N8" s="19">
        <v>13088209.109999999</v>
      </c>
      <c r="O8" s="17">
        <v>14885195.43</v>
      </c>
      <c r="P8" s="18">
        <v>13935946.560000001</v>
      </c>
      <c r="Q8" s="18">
        <v>11117831.77</v>
      </c>
      <c r="R8" s="19">
        <v>10700798.529999999</v>
      </c>
    </row>
    <row r="9" spans="2:18" x14ac:dyDescent="0.25">
      <c r="B9" s="16">
        <v>5</v>
      </c>
      <c r="C9" s="17"/>
      <c r="D9" s="18"/>
      <c r="E9" s="18"/>
      <c r="F9" s="19"/>
      <c r="G9" s="17"/>
      <c r="H9" s="18"/>
      <c r="I9" s="18"/>
      <c r="J9" s="20"/>
      <c r="K9" s="17"/>
      <c r="L9" s="18"/>
      <c r="M9" s="18"/>
      <c r="N9" s="19">
        <v>453896.26</v>
      </c>
      <c r="O9" s="17">
        <v>348372.03</v>
      </c>
      <c r="P9" s="18">
        <v>1256850.6399999999</v>
      </c>
      <c r="Q9" s="18">
        <v>595469.31000000006</v>
      </c>
      <c r="R9" s="19">
        <v>1298534</v>
      </c>
    </row>
    <row r="10" spans="2:18" x14ac:dyDescent="0.25">
      <c r="B10" s="16">
        <v>6</v>
      </c>
      <c r="C10" s="17">
        <v>275623783.70999998</v>
      </c>
      <c r="D10" s="18">
        <v>158010029.90000001</v>
      </c>
      <c r="E10" s="18">
        <v>254993242.33000001</v>
      </c>
      <c r="F10" s="19">
        <v>356690421.37</v>
      </c>
      <c r="G10" s="17">
        <v>360240109.57999998</v>
      </c>
      <c r="H10" s="18">
        <v>380313108.64999998</v>
      </c>
      <c r="I10" s="18">
        <v>312928353.11000001</v>
      </c>
      <c r="J10" s="20">
        <v>376015479.30000001</v>
      </c>
      <c r="K10" s="17">
        <v>413522197.76999998</v>
      </c>
      <c r="L10" s="18">
        <v>357581698.50999999</v>
      </c>
      <c r="M10" s="18">
        <v>374610031.87</v>
      </c>
      <c r="N10" s="19">
        <v>412575840</v>
      </c>
      <c r="O10" s="17">
        <v>451398215.50999999</v>
      </c>
      <c r="P10" s="18">
        <v>406151606.26999998</v>
      </c>
      <c r="Q10" s="18">
        <v>354948591.35000002</v>
      </c>
      <c r="R10" s="19">
        <v>445972644.07999998</v>
      </c>
    </row>
    <row r="11" spans="2:18" x14ac:dyDescent="0.25">
      <c r="B11" s="31">
        <v>7</v>
      </c>
      <c r="C11" s="17">
        <v>53701774.020000003</v>
      </c>
      <c r="D11" s="18">
        <v>31607276.43</v>
      </c>
      <c r="E11" s="18">
        <v>49549637.609999999</v>
      </c>
      <c r="F11" s="19">
        <v>68132036.810000002</v>
      </c>
      <c r="G11" s="17">
        <v>67501277.219999999</v>
      </c>
      <c r="H11" s="18">
        <v>73482279.329999998</v>
      </c>
      <c r="I11" s="18">
        <v>63992911.5</v>
      </c>
      <c r="J11" s="19">
        <v>77837510.340000004</v>
      </c>
      <c r="K11" s="17">
        <v>83073479.200000003</v>
      </c>
      <c r="L11" s="18">
        <v>75950160.469999999</v>
      </c>
      <c r="M11" s="18">
        <v>78974789.730000004</v>
      </c>
      <c r="N11" s="19">
        <v>85509086.739999995</v>
      </c>
      <c r="O11" s="17">
        <v>91178360.879999995</v>
      </c>
      <c r="P11" s="18">
        <v>84546021.769999996</v>
      </c>
      <c r="Q11" s="18">
        <v>76199166.75</v>
      </c>
      <c r="R11" s="19">
        <v>92000797.180000007</v>
      </c>
    </row>
    <row r="12" spans="2:18" x14ac:dyDescent="0.25">
      <c r="B12" s="31">
        <v>8</v>
      </c>
      <c r="C12" s="17">
        <v>120038391.04000001</v>
      </c>
      <c r="D12" s="18">
        <v>65614098.93</v>
      </c>
      <c r="E12" s="18">
        <v>108601107.44</v>
      </c>
      <c r="F12" s="19">
        <v>143260806.56</v>
      </c>
      <c r="G12" s="17">
        <v>129201808.84999999</v>
      </c>
      <c r="H12" s="18">
        <v>146684966.06</v>
      </c>
      <c r="I12" s="18">
        <v>99019100.209999993</v>
      </c>
      <c r="J12" s="19">
        <v>126288260.39</v>
      </c>
      <c r="K12" s="17">
        <v>144200962.38</v>
      </c>
      <c r="L12" s="18">
        <v>122266792.73</v>
      </c>
      <c r="M12" s="18">
        <v>134831182.81999999</v>
      </c>
      <c r="N12" s="19">
        <v>149197532.75</v>
      </c>
      <c r="O12" s="17">
        <v>146239292.30000001</v>
      </c>
      <c r="P12" s="18">
        <v>142034069.59</v>
      </c>
      <c r="Q12" s="18">
        <v>116471202.36</v>
      </c>
      <c r="R12" s="19">
        <v>125227733.38</v>
      </c>
    </row>
    <row r="13" spans="2:18" ht="15.75" thickBot="1" x14ac:dyDescent="0.3">
      <c r="B13" s="31">
        <v>9</v>
      </c>
      <c r="C13" s="17"/>
      <c r="D13" s="18"/>
      <c r="E13" s="18"/>
      <c r="F13" s="19"/>
      <c r="G13" s="17"/>
      <c r="H13" s="18"/>
      <c r="I13" s="18"/>
      <c r="J13" s="20"/>
      <c r="K13" s="17">
        <v>-966</v>
      </c>
      <c r="L13" s="18">
        <v>-853431.56</v>
      </c>
      <c r="M13" s="18">
        <v>7226204.1699999999</v>
      </c>
      <c r="N13" s="19">
        <v>11325453.460000001</v>
      </c>
      <c r="O13" s="17">
        <v>13223808.83</v>
      </c>
      <c r="P13" s="18">
        <v>10658815.710000001</v>
      </c>
      <c r="Q13" s="18">
        <v>13008127.02</v>
      </c>
      <c r="R13" s="19">
        <v>16396583.390000001</v>
      </c>
    </row>
    <row r="14" spans="2:18" ht="15.75" thickBot="1" x14ac:dyDescent="0.3">
      <c r="B14" s="3" t="s">
        <v>19</v>
      </c>
      <c r="C14" s="23">
        <f>SUM(C5:C13)</f>
        <v>465274008.56</v>
      </c>
      <c r="D14" s="24">
        <f t="shared" ref="D14:P14" si="0">SUM(D5:D13)</f>
        <v>264555579.96000001</v>
      </c>
      <c r="E14" s="24">
        <f t="shared" si="0"/>
        <v>427848384.64000005</v>
      </c>
      <c r="F14" s="25">
        <f t="shared" si="0"/>
        <v>590562860.52999997</v>
      </c>
      <c r="G14" s="23">
        <f t="shared" si="0"/>
        <v>582256184.66999996</v>
      </c>
      <c r="H14" s="24">
        <f t="shared" si="0"/>
        <v>626755915.5999999</v>
      </c>
      <c r="I14" s="24">
        <f t="shared" si="0"/>
        <v>495572477.12</v>
      </c>
      <c r="J14" s="25">
        <f t="shared" si="0"/>
        <v>602911639.88</v>
      </c>
      <c r="K14" s="23">
        <f>SUM(K5:K13)</f>
        <v>669887171.5999999</v>
      </c>
      <c r="L14" s="24">
        <f t="shared" si="0"/>
        <v>576629700.88000011</v>
      </c>
      <c r="M14" s="24">
        <f t="shared" si="0"/>
        <v>615490377.60000002</v>
      </c>
      <c r="N14" s="25">
        <f t="shared" si="0"/>
        <v>677917046.83000004</v>
      </c>
      <c r="O14" s="23">
        <f>SUM(O5:O13)</f>
        <v>721153208.59000003</v>
      </c>
      <c r="P14" s="24">
        <f t="shared" si="0"/>
        <v>662169173.84000003</v>
      </c>
      <c r="Q14" s="24">
        <f>SUM(Q5:Q13)</f>
        <v>575183348.17999995</v>
      </c>
      <c r="R14" s="26">
        <f>SUM(R5:R13)</f>
        <v>696164234.5999999</v>
      </c>
    </row>
    <row r="16" spans="2:18" x14ac:dyDescent="0.25">
      <c r="B16" s="1" t="s">
        <v>23</v>
      </c>
    </row>
    <row r="17" spans="2:18" ht="15.75" thickBot="1" x14ac:dyDescent="0.3">
      <c r="C17" s="2"/>
      <c r="D17" s="1"/>
      <c r="E17" s="1"/>
      <c r="F17" s="1"/>
      <c r="G17" s="1"/>
      <c r="H17" s="1"/>
      <c r="I17" s="1"/>
      <c r="J17" s="1"/>
      <c r="K17" s="1"/>
      <c r="L17" s="1"/>
    </row>
    <row r="18" spans="2:18" ht="15.75" thickBot="1" x14ac:dyDescent="0.3">
      <c r="B18" s="3" t="s">
        <v>2</v>
      </c>
      <c r="C18" s="7" t="s">
        <v>3</v>
      </c>
      <c r="D18" s="8" t="s">
        <v>4</v>
      </c>
      <c r="E18" s="8" t="s">
        <v>5</v>
      </c>
      <c r="F18" s="9" t="s">
        <v>6</v>
      </c>
      <c r="G18" s="7" t="s">
        <v>7</v>
      </c>
      <c r="H18" s="8" t="s">
        <v>8</v>
      </c>
      <c r="I18" s="8" t="s">
        <v>9</v>
      </c>
      <c r="J18" s="10" t="s">
        <v>10</v>
      </c>
      <c r="K18" s="7" t="s">
        <v>11</v>
      </c>
      <c r="L18" s="8" t="s">
        <v>12</v>
      </c>
      <c r="M18" s="8" t="s">
        <v>13</v>
      </c>
      <c r="N18" s="9" t="s">
        <v>22</v>
      </c>
      <c r="O18" s="7" t="s">
        <v>15</v>
      </c>
      <c r="P18" s="8" t="s">
        <v>16</v>
      </c>
      <c r="Q18" s="8" t="s">
        <v>17</v>
      </c>
      <c r="R18" s="9" t="s">
        <v>18</v>
      </c>
    </row>
    <row r="19" spans="2:18" x14ac:dyDescent="0.25">
      <c r="B19" s="11">
        <v>1</v>
      </c>
      <c r="C19" s="12">
        <v>22785616.310000002</v>
      </c>
      <c r="D19" s="13">
        <v>13856748.59</v>
      </c>
      <c r="E19" s="13">
        <v>24460423.640000001</v>
      </c>
      <c r="F19" s="14">
        <v>28157965.050000001</v>
      </c>
      <c r="G19" s="12">
        <v>8647359.9100000001</v>
      </c>
      <c r="H19" s="13">
        <v>32321909.890000001</v>
      </c>
      <c r="I19" s="13">
        <v>14655117.92</v>
      </c>
      <c r="J19" s="15">
        <v>26376221.060000002</v>
      </c>
      <c r="K19" s="12">
        <v>30473344.23</v>
      </c>
      <c r="L19" s="13">
        <v>23678509.66</v>
      </c>
      <c r="M19" s="13">
        <v>28094652.720000003</v>
      </c>
      <c r="N19" s="14">
        <v>22866748.580000002</v>
      </c>
      <c r="O19" s="12">
        <v>27603405.379999999</v>
      </c>
      <c r="P19" s="13">
        <v>26233582.420000002</v>
      </c>
      <c r="Q19" s="13">
        <v>17601765.91</v>
      </c>
      <c r="R19" s="14">
        <v>17084601.710000001</v>
      </c>
    </row>
    <row r="20" spans="2:18" x14ac:dyDescent="0.25">
      <c r="B20" s="16">
        <v>2</v>
      </c>
      <c r="C20" s="17">
        <v>1206172.6700000002</v>
      </c>
      <c r="D20" s="18">
        <v>333994.96000000002</v>
      </c>
      <c r="E20" s="18">
        <v>940358.45000000007</v>
      </c>
      <c r="F20" s="19">
        <v>384032.15</v>
      </c>
      <c r="G20" s="17">
        <v>-111.55000000000001</v>
      </c>
      <c r="H20" s="18">
        <v>537791.75</v>
      </c>
      <c r="I20" s="18">
        <v>1227016.19</v>
      </c>
      <c r="J20" s="20">
        <v>1116620.33</v>
      </c>
      <c r="K20" s="17">
        <v>1927341.12</v>
      </c>
      <c r="L20" s="18">
        <v>1319396.1500000001</v>
      </c>
      <c r="M20" s="18">
        <v>1379356.9200000002</v>
      </c>
      <c r="N20" s="19">
        <v>1810407.97</v>
      </c>
      <c r="O20" s="17">
        <v>1793629.93</v>
      </c>
      <c r="P20" s="18">
        <v>1707971.03</v>
      </c>
      <c r="Q20" s="18">
        <v>1320417.1200000001</v>
      </c>
      <c r="R20" s="19">
        <v>961332.84</v>
      </c>
    </row>
    <row r="21" spans="2:18" x14ac:dyDescent="0.25">
      <c r="B21" s="16">
        <v>3</v>
      </c>
      <c r="C21" s="17">
        <v>22376990.030000001</v>
      </c>
      <c r="D21" s="18">
        <v>5489691.75</v>
      </c>
      <c r="E21" s="18">
        <v>17893426.609999999</v>
      </c>
      <c r="F21" s="19">
        <v>14668501.850000001</v>
      </c>
      <c r="G21" s="17">
        <v>7703541.3400000008</v>
      </c>
      <c r="H21" s="18">
        <v>17726020.420000002</v>
      </c>
      <c r="I21" s="18">
        <v>18151238.900000002</v>
      </c>
      <c r="J21" s="20">
        <v>22180457.789999999</v>
      </c>
      <c r="K21" s="17">
        <v>23638653.650000002</v>
      </c>
      <c r="L21" s="18">
        <v>20576547.039999999</v>
      </c>
      <c r="M21" s="18">
        <v>23299438.150000002</v>
      </c>
      <c r="N21" s="19">
        <v>22103311.650000002</v>
      </c>
      <c r="O21" s="17">
        <v>19468688.100000001</v>
      </c>
      <c r="P21" s="18">
        <v>21301436.890000001</v>
      </c>
      <c r="Q21" s="18">
        <v>13514365.99</v>
      </c>
      <c r="R21" s="19">
        <v>18450315.030000001</v>
      </c>
    </row>
    <row r="22" spans="2:18" x14ac:dyDescent="0.25">
      <c r="B22" s="16">
        <v>4</v>
      </c>
      <c r="C22" s="17">
        <v>2269975.8000000003</v>
      </c>
      <c r="D22" s="18">
        <v>683737.79</v>
      </c>
      <c r="E22" s="18">
        <v>1174433.82</v>
      </c>
      <c r="F22" s="19">
        <v>0</v>
      </c>
      <c r="G22" s="17">
        <v>0</v>
      </c>
      <c r="H22" s="18">
        <v>0</v>
      </c>
      <c r="I22" s="18">
        <v>0</v>
      </c>
      <c r="J22" s="20">
        <v>0</v>
      </c>
      <c r="K22" s="17">
        <v>0</v>
      </c>
      <c r="L22" s="18">
        <v>0</v>
      </c>
      <c r="M22" s="18">
        <v>0</v>
      </c>
      <c r="N22" s="19">
        <v>0</v>
      </c>
      <c r="O22" s="17">
        <v>0</v>
      </c>
      <c r="P22" s="18">
        <v>0</v>
      </c>
      <c r="Q22" s="18">
        <v>0</v>
      </c>
      <c r="R22" s="19">
        <v>0</v>
      </c>
    </row>
    <row r="23" spans="2:18" x14ac:dyDescent="0.25">
      <c r="B23" s="16">
        <v>5</v>
      </c>
      <c r="C23" s="17">
        <v>0</v>
      </c>
      <c r="D23" s="18">
        <v>75298.09</v>
      </c>
      <c r="E23" s="18">
        <v>428622.94</v>
      </c>
      <c r="F23" s="19">
        <v>-163.30000000000001</v>
      </c>
      <c r="G23" s="17">
        <v>0</v>
      </c>
      <c r="H23" s="18">
        <v>0</v>
      </c>
      <c r="I23" s="18">
        <v>0</v>
      </c>
      <c r="J23" s="20">
        <v>0</v>
      </c>
      <c r="K23" s="17">
        <v>0</v>
      </c>
      <c r="L23" s="18">
        <v>0</v>
      </c>
      <c r="M23" s="18">
        <v>0</v>
      </c>
      <c r="N23" s="19">
        <v>0</v>
      </c>
      <c r="O23" s="17">
        <v>0</v>
      </c>
      <c r="P23" s="18">
        <v>0</v>
      </c>
      <c r="Q23" s="18">
        <v>0</v>
      </c>
      <c r="R23" s="19">
        <v>0</v>
      </c>
    </row>
    <row r="24" spans="2:18" ht="15.75" thickBot="1" x14ac:dyDescent="0.3">
      <c r="B24" s="16">
        <v>6</v>
      </c>
      <c r="C24" s="17">
        <v>7437591.4199999999</v>
      </c>
      <c r="D24" s="18">
        <v>2821574.91</v>
      </c>
      <c r="E24" s="18">
        <v>6275941.6900000004</v>
      </c>
      <c r="F24" s="19">
        <v>5043586.51</v>
      </c>
      <c r="G24" s="17">
        <v>196425.29</v>
      </c>
      <c r="H24" s="18">
        <v>5126130.5200000005</v>
      </c>
      <c r="I24" s="18">
        <v>5661458.7400000002</v>
      </c>
      <c r="J24" s="20">
        <v>7436591.1500000004</v>
      </c>
      <c r="K24" s="17">
        <v>8783112.5800000001</v>
      </c>
      <c r="L24" s="18">
        <v>6108483.29</v>
      </c>
      <c r="M24" s="18">
        <v>8369943.8000000007</v>
      </c>
      <c r="N24" s="19">
        <v>7905044.3400000008</v>
      </c>
      <c r="O24" s="17">
        <v>8801086.6199999992</v>
      </c>
      <c r="P24" s="18">
        <v>7050913.1200000001</v>
      </c>
      <c r="Q24" s="18">
        <v>5834362.6200000001</v>
      </c>
      <c r="R24" s="19">
        <v>6008251.3600000003</v>
      </c>
    </row>
    <row r="25" spans="2:18" ht="15.75" thickBot="1" x14ac:dyDescent="0.3">
      <c r="B25" s="3" t="s">
        <v>19</v>
      </c>
      <c r="C25" s="23">
        <f>SUM(C19:C24)</f>
        <v>56076346.230000004</v>
      </c>
      <c r="D25" s="24">
        <f t="shared" ref="D25:R25" si="1">SUM(D19:D24)</f>
        <v>23261046.09</v>
      </c>
      <c r="E25" s="24">
        <f t="shared" si="1"/>
        <v>51173207.149999999</v>
      </c>
      <c r="F25" s="25">
        <f t="shared" si="1"/>
        <v>48253922.259999998</v>
      </c>
      <c r="G25" s="23">
        <f t="shared" si="1"/>
        <v>16547214.989999998</v>
      </c>
      <c r="H25" s="24">
        <f t="shared" si="1"/>
        <v>55711852.580000006</v>
      </c>
      <c r="I25" s="24">
        <f t="shared" si="1"/>
        <v>39694831.750000007</v>
      </c>
      <c r="J25" s="25">
        <f t="shared" si="1"/>
        <v>57109890.329999998</v>
      </c>
      <c r="K25" s="23">
        <f t="shared" si="1"/>
        <v>64822451.579999998</v>
      </c>
      <c r="L25" s="24">
        <f t="shared" si="1"/>
        <v>51682936.139999993</v>
      </c>
      <c r="M25" s="24">
        <f t="shared" si="1"/>
        <v>61143391.590000004</v>
      </c>
      <c r="N25" s="25">
        <f t="shared" si="1"/>
        <v>54685512.540000007</v>
      </c>
      <c r="O25" s="23">
        <f t="shared" si="1"/>
        <v>57666810.029999994</v>
      </c>
      <c r="P25" s="24">
        <f t="shared" si="1"/>
        <v>56293903.460000001</v>
      </c>
      <c r="Q25" s="24">
        <f t="shared" si="1"/>
        <v>38270911.640000001</v>
      </c>
      <c r="R25" s="26">
        <f t="shared" si="1"/>
        <v>42504500.939999998</v>
      </c>
    </row>
  </sheetData>
  <conditionalFormatting sqref="C5:R13">
    <cfRule type="cellIs" dxfId="59" priority="10" operator="lessThan">
      <formula>0</formula>
    </cfRule>
    <cfRule type="cellIs" dxfId="58" priority="11" operator="lessThan">
      <formula>0</formula>
    </cfRule>
    <cfRule type="cellIs" dxfId="57" priority="12" operator="lessThan">
      <formula>0</formula>
    </cfRule>
    <cfRule type="cellIs" dxfId="56" priority="13" operator="lessThan">
      <formula>0</formula>
    </cfRule>
    <cfRule type="cellIs" dxfId="55" priority="14" operator="lessThan">
      <formula>0</formula>
    </cfRule>
  </conditionalFormatting>
  <conditionalFormatting sqref="C14:R14">
    <cfRule type="cellIs" dxfId="54" priority="8" operator="lessThan">
      <formula>0</formula>
    </cfRule>
  </conditionalFormatting>
  <conditionalFormatting sqref="C19:R24">
    <cfRule type="cellIs" dxfId="53" priority="3" operator="lessThan">
      <formula>0</formula>
    </cfRule>
    <cfRule type="cellIs" dxfId="52" priority="4" operator="lessThan">
      <formula>0</formula>
    </cfRule>
    <cfRule type="cellIs" dxfId="51" priority="5" operator="lessThan">
      <formula>0</formula>
    </cfRule>
    <cfRule type="cellIs" dxfId="50" priority="6" operator="lessThan">
      <formula>0</formula>
    </cfRule>
    <cfRule type="cellIs" dxfId="49" priority="7" operator="lessThan">
      <formula>0</formula>
    </cfRule>
  </conditionalFormatting>
  <conditionalFormatting sqref="C25:R25">
    <cfRule type="cellIs" dxfId="48" priority="1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8ED9F-21D5-40CF-94CD-711623C90B94}">
  <dimension ref="B2:R308"/>
  <sheetViews>
    <sheetView showGridLines="0" zoomScale="90" zoomScaleNormal="90" workbookViewId="0">
      <selection activeCell="B4" sqref="B4"/>
    </sheetView>
  </sheetViews>
  <sheetFormatPr defaultColWidth="13.42578125" defaultRowHeight="15" x14ac:dyDescent="0.25"/>
  <cols>
    <col min="1" max="1" width="6.140625" customWidth="1"/>
  </cols>
  <sheetData>
    <row r="2" spans="2:18" x14ac:dyDescent="0.25">
      <c r="B2" s="1" t="s">
        <v>24</v>
      </c>
    </row>
    <row r="3" spans="2:18" ht="15.75" thickBot="1" x14ac:dyDescent="0.3">
      <c r="C3" s="2"/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3" t="s">
        <v>2</v>
      </c>
      <c r="C4" s="4" t="s">
        <v>3</v>
      </c>
      <c r="D4" s="5" t="s">
        <v>4</v>
      </c>
      <c r="E4" s="5" t="s">
        <v>5</v>
      </c>
      <c r="F4" s="6" t="s">
        <v>6</v>
      </c>
      <c r="G4" s="4" t="s">
        <v>7</v>
      </c>
      <c r="H4" s="5" t="s">
        <v>8</v>
      </c>
      <c r="I4" s="5" t="s">
        <v>9</v>
      </c>
      <c r="J4" s="6" t="s">
        <v>10</v>
      </c>
      <c r="K4" s="4" t="s">
        <v>11</v>
      </c>
      <c r="L4" s="5" t="s">
        <v>12</v>
      </c>
      <c r="M4" s="5" t="s">
        <v>13</v>
      </c>
      <c r="N4" s="6" t="s">
        <v>22</v>
      </c>
      <c r="O4" s="4" t="s">
        <v>25</v>
      </c>
      <c r="P4" s="5" t="s">
        <v>26</v>
      </c>
      <c r="Q4" s="5" t="s">
        <v>27</v>
      </c>
      <c r="R4" s="6" t="s">
        <v>28</v>
      </c>
    </row>
    <row r="5" spans="2:18" x14ac:dyDescent="0.25">
      <c r="B5" s="32">
        <v>1</v>
      </c>
      <c r="C5" s="28"/>
      <c r="D5" s="29"/>
      <c r="E5" s="29"/>
      <c r="F5" s="30"/>
      <c r="G5" s="28"/>
      <c r="H5" s="29"/>
      <c r="I5" s="29"/>
      <c r="J5" s="18"/>
      <c r="K5" s="28">
        <v>4108952.75</v>
      </c>
      <c r="L5" s="29">
        <v>10656249.449999999</v>
      </c>
      <c r="M5" s="29">
        <v>12762438.85</v>
      </c>
      <c r="N5" s="30">
        <v>11817692.6</v>
      </c>
      <c r="O5" s="28">
        <v>10653885.550000001</v>
      </c>
      <c r="P5" s="29">
        <v>11844004.550000001</v>
      </c>
      <c r="Q5" s="29">
        <v>11421186.35</v>
      </c>
      <c r="R5" s="30">
        <v>12771815.35</v>
      </c>
    </row>
    <row r="6" spans="2:18" x14ac:dyDescent="0.25">
      <c r="B6" s="16">
        <v>2</v>
      </c>
      <c r="C6" s="17"/>
      <c r="D6" s="18"/>
      <c r="E6" s="18"/>
      <c r="F6" s="19"/>
      <c r="G6" s="17"/>
      <c r="H6" s="18"/>
      <c r="I6" s="18"/>
      <c r="J6" s="19">
        <v>221875.15</v>
      </c>
      <c r="K6" s="17">
        <v>2980852.35</v>
      </c>
      <c r="L6" s="18">
        <v>4104689.05</v>
      </c>
      <c r="M6" s="18">
        <v>3815222.25</v>
      </c>
      <c r="N6" s="19">
        <v>5207795.5999999996</v>
      </c>
      <c r="O6" s="17">
        <v>5291991.95</v>
      </c>
      <c r="P6" s="18">
        <v>4679499.6500000004</v>
      </c>
      <c r="Q6" s="18">
        <v>5733865.5499999998</v>
      </c>
      <c r="R6" s="19">
        <v>6550617.8499999996</v>
      </c>
    </row>
    <row r="7" spans="2:18" x14ac:dyDescent="0.25">
      <c r="B7" s="32">
        <v>3</v>
      </c>
      <c r="C7" s="17"/>
      <c r="D7" s="18"/>
      <c r="E7" s="18"/>
      <c r="F7" s="19"/>
      <c r="G7" s="17"/>
      <c r="H7" s="18">
        <v>451891.65</v>
      </c>
      <c r="I7" s="18">
        <v>401614.85</v>
      </c>
      <c r="J7" s="19">
        <v>3931623.85</v>
      </c>
      <c r="K7" s="17">
        <v>4879077.3499999996</v>
      </c>
      <c r="L7" s="18">
        <v>7462932.4000000004</v>
      </c>
      <c r="M7" s="18">
        <v>7239914.5</v>
      </c>
      <c r="N7" s="19">
        <v>13465873.75</v>
      </c>
      <c r="O7" s="17">
        <v>12915705.25</v>
      </c>
      <c r="P7" s="18">
        <v>12928352.85</v>
      </c>
      <c r="Q7" s="18">
        <v>12745558</v>
      </c>
      <c r="R7" s="19">
        <v>11249353.15</v>
      </c>
    </row>
    <row r="8" spans="2:18" x14ac:dyDescent="0.25">
      <c r="B8" s="16">
        <v>4</v>
      </c>
      <c r="C8" s="17"/>
      <c r="D8" s="18"/>
      <c r="E8" s="18"/>
      <c r="F8" s="19"/>
      <c r="G8" s="17"/>
      <c r="H8" s="18"/>
      <c r="I8" s="18"/>
      <c r="J8" s="19"/>
      <c r="K8" s="17"/>
      <c r="L8" s="18"/>
      <c r="M8" s="18"/>
      <c r="N8" s="19"/>
      <c r="O8" s="17"/>
      <c r="P8" s="18"/>
      <c r="Q8" s="18">
        <v>2207749.6</v>
      </c>
      <c r="R8" s="19">
        <v>2025766.4</v>
      </c>
    </row>
    <row r="9" spans="2:18" x14ac:dyDescent="0.25">
      <c r="B9" s="32">
        <v>5</v>
      </c>
      <c r="C9" s="17"/>
      <c r="D9" s="18"/>
      <c r="E9" s="18"/>
      <c r="F9" s="19"/>
      <c r="G9" s="17"/>
      <c r="H9" s="18"/>
      <c r="I9" s="18"/>
      <c r="J9" s="19">
        <v>220909.15</v>
      </c>
      <c r="K9" s="17">
        <v>2688152.95</v>
      </c>
      <c r="L9" s="18">
        <v>6233126.2000000002</v>
      </c>
      <c r="M9" s="18">
        <v>9656867.1500000004</v>
      </c>
      <c r="N9" s="19">
        <v>13107000.9</v>
      </c>
      <c r="O9" s="17">
        <v>12156773.65</v>
      </c>
      <c r="P9" s="18">
        <v>11377406.6</v>
      </c>
      <c r="Q9" s="18">
        <v>11488531.6</v>
      </c>
      <c r="R9" s="19">
        <v>9497294.0999999996</v>
      </c>
    </row>
    <row r="10" spans="2:18" x14ac:dyDescent="0.25">
      <c r="B10" s="16">
        <v>6</v>
      </c>
      <c r="C10" s="17"/>
      <c r="D10" s="18"/>
      <c r="E10" s="18"/>
      <c r="F10" s="19"/>
      <c r="G10" s="17"/>
      <c r="H10" s="18"/>
      <c r="I10" s="18"/>
      <c r="J10" s="19"/>
      <c r="K10" s="17"/>
      <c r="L10" s="18"/>
      <c r="M10" s="18">
        <v>183269.45</v>
      </c>
      <c r="N10" s="19">
        <v>7238786.0999999996</v>
      </c>
      <c r="O10" s="17">
        <v>9678232.9000000004</v>
      </c>
      <c r="P10" s="18">
        <v>12492952.15</v>
      </c>
      <c r="Q10" s="18">
        <v>11003971.300000001</v>
      </c>
      <c r="R10" s="19">
        <v>12488452.550000001</v>
      </c>
    </row>
    <row r="11" spans="2:18" x14ac:dyDescent="0.25">
      <c r="B11" s="32">
        <v>7</v>
      </c>
      <c r="C11" s="17"/>
      <c r="D11" s="18"/>
      <c r="E11" s="18"/>
      <c r="F11" s="19"/>
      <c r="G11" s="17"/>
      <c r="H11" s="18"/>
      <c r="I11" s="18"/>
      <c r="J11" s="18"/>
      <c r="K11" s="17"/>
      <c r="L11" s="18"/>
      <c r="M11" s="18">
        <v>1236624.2</v>
      </c>
      <c r="N11" s="19">
        <v>3788143.8</v>
      </c>
      <c r="O11" s="17">
        <v>5774679.4000000004</v>
      </c>
      <c r="P11" s="18">
        <v>7134847.6500000004</v>
      </c>
      <c r="Q11" s="18">
        <v>8028049.4000000004</v>
      </c>
      <c r="R11" s="19">
        <v>9384050.5500000007</v>
      </c>
    </row>
    <row r="12" spans="2:18" x14ac:dyDescent="0.25">
      <c r="B12" s="16">
        <v>8</v>
      </c>
      <c r="C12" s="17"/>
      <c r="D12" s="18"/>
      <c r="E12" s="18"/>
      <c r="F12" s="19"/>
      <c r="G12" s="17"/>
      <c r="H12" s="18"/>
      <c r="I12" s="18"/>
      <c r="J12" s="18"/>
      <c r="K12" s="17">
        <v>485508.1</v>
      </c>
      <c r="L12" s="18">
        <v>1380901.55</v>
      </c>
      <c r="M12" s="18">
        <v>1241345.3500000001</v>
      </c>
      <c r="N12" s="19">
        <v>2034957.75</v>
      </c>
      <c r="O12" s="17">
        <v>3424532.65</v>
      </c>
      <c r="P12" s="18">
        <v>4078065.95</v>
      </c>
      <c r="Q12" s="18">
        <v>3502985.5</v>
      </c>
      <c r="R12" s="19">
        <v>5517121.75</v>
      </c>
    </row>
    <row r="13" spans="2:18" x14ac:dyDescent="0.25">
      <c r="B13" s="32">
        <v>9</v>
      </c>
      <c r="C13" s="17"/>
      <c r="D13" s="18"/>
      <c r="E13" s="18"/>
      <c r="F13" s="19"/>
      <c r="G13" s="17"/>
      <c r="H13" s="18"/>
      <c r="I13" s="18"/>
      <c r="J13" s="18"/>
      <c r="K13" s="17"/>
      <c r="L13" s="18"/>
      <c r="M13" s="18"/>
      <c r="N13" s="19"/>
      <c r="O13" s="17">
        <v>2275878.85</v>
      </c>
      <c r="P13" s="18">
        <v>3901391.2</v>
      </c>
      <c r="Q13" s="18">
        <v>2605101.4500000002</v>
      </c>
      <c r="R13" s="19">
        <v>5140633.05</v>
      </c>
    </row>
    <row r="14" spans="2:18" x14ac:dyDescent="0.25">
      <c r="B14" s="16">
        <v>10</v>
      </c>
      <c r="C14" s="17"/>
      <c r="D14" s="18"/>
      <c r="E14" s="18"/>
      <c r="F14" s="19"/>
      <c r="G14" s="17"/>
      <c r="H14" s="18"/>
      <c r="I14" s="18"/>
      <c r="J14" s="19"/>
      <c r="K14" s="17"/>
      <c r="L14" s="18"/>
      <c r="M14" s="18"/>
      <c r="N14" s="19"/>
      <c r="O14" s="17"/>
      <c r="P14" s="18"/>
      <c r="Q14" s="18">
        <v>3513530.65</v>
      </c>
      <c r="R14" s="19">
        <v>4986495.5</v>
      </c>
    </row>
    <row r="15" spans="2:18" x14ac:dyDescent="0.25">
      <c r="B15" s="32">
        <v>11</v>
      </c>
      <c r="C15" s="17"/>
      <c r="D15" s="18"/>
      <c r="E15" s="18"/>
      <c r="F15" s="19"/>
      <c r="G15" s="17"/>
      <c r="H15" s="18"/>
      <c r="I15" s="18"/>
      <c r="J15" s="19"/>
      <c r="K15" s="17"/>
      <c r="L15" s="18"/>
      <c r="M15" s="18"/>
      <c r="N15" s="19"/>
      <c r="O15" s="17"/>
      <c r="P15" s="18"/>
      <c r="Q15" s="18">
        <v>7637763</v>
      </c>
      <c r="R15" s="19">
        <v>11386513.6</v>
      </c>
    </row>
    <row r="16" spans="2:18" x14ac:dyDescent="0.25">
      <c r="B16" s="16">
        <v>12</v>
      </c>
      <c r="C16" s="17"/>
      <c r="D16" s="18"/>
      <c r="E16" s="18"/>
      <c r="F16" s="19">
        <v>1773382.8</v>
      </c>
      <c r="G16" s="17">
        <v>4679132.5</v>
      </c>
      <c r="H16" s="18">
        <v>5147776.9000000004</v>
      </c>
      <c r="I16" s="18">
        <v>8887234.3000000007</v>
      </c>
      <c r="J16" s="19">
        <v>12122078.85</v>
      </c>
      <c r="K16" s="17">
        <v>18193588.699999999</v>
      </c>
      <c r="L16" s="18">
        <v>16625637.699999999</v>
      </c>
      <c r="M16" s="18">
        <v>16171017.800000001</v>
      </c>
      <c r="N16" s="19">
        <v>23065060.550000001</v>
      </c>
      <c r="O16" s="17">
        <v>21218577.100000001</v>
      </c>
      <c r="P16" s="18">
        <v>20304245.850000001</v>
      </c>
      <c r="Q16" s="18">
        <v>16324066.15</v>
      </c>
      <c r="R16" s="19">
        <v>17540853.399999999</v>
      </c>
    </row>
    <row r="17" spans="2:18" x14ac:dyDescent="0.25">
      <c r="B17" s="32">
        <v>13</v>
      </c>
      <c r="C17" s="17">
        <v>6902981.0499999998</v>
      </c>
      <c r="D17" s="18">
        <v>12287368.800000001</v>
      </c>
      <c r="E17" s="18">
        <v>8659900.9000000004</v>
      </c>
      <c r="F17" s="19">
        <v>14747409.25</v>
      </c>
      <c r="G17" s="17">
        <v>16223271.4</v>
      </c>
      <c r="H17" s="18">
        <v>13231311.1</v>
      </c>
      <c r="I17" s="18">
        <v>12933975.949999999</v>
      </c>
      <c r="J17" s="19">
        <v>12744836.65</v>
      </c>
      <c r="K17" s="17">
        <v>8890963.9000000004</v>
      </c>
      <c r="L17" s="18"/>
      <c r="M17" s="18"/>
      <c r="N17" s="19"/>
      <c r="O17" s="17"/>
      <c r="P17" s="18"/>
      <c r="Q17" s="18"/>
      <c r="R17" s="19"/>
    </row>
    <row r="18" spans="2:18" x14ac:dyDescent="0.25">
      <c r="B18" s="16">
        <v>14</v>
      </c>
      <c r="C18" s="17"/>
      <c r="D18" s="18"/>
      <c r="E18" s="18"/>
      <c r="F18" s="19"/>
      <c r="G18" s="17"/>
      <c r="H18" s="18"/>
      <c r="I18" s="18">
        <v>346014.55</v>
      </c>
      <c r="J18" s="19">
        <v>3385275.95</v>
      </c>
      <c r="K18" s="17">
        <v>5979226.4000000004</v>
      </c>
      <c r="L18" s="18">
        <v>9701839</v>
      </c>
      <c r="M18" s="18">
        <v>9099039.5999999996</v>
      </c>
      <c r="N18" s="19">
        <v>12607199.85</v>
      </c>
      <c r="O18" s="17">
        <v>12803728.35</v>
      </c>
      <c r="P18" s="18">
        <v>11302929.75</v>
      </c>
      <c r="Q18" s="18">
        <v>12635493.15</v>
      </c>
      <c r="R18" s="19">
        <v>15380138.199999999</v>
      </c>
    </row>
    <row r="19" spans="2:18" x14ac:dyDescent="0.25">
      <c r="B19" s="32">
        <v>15</v>
      </c>
      <c r="C19" s="17">
        <v>15257226.6</v>
      </c>
      <c r="D19" s="18">
        <v>20673381.399999999</v>
      </c>
      <c r="E19" s="18">
        <v>18103072.050000001</v>
      </c>
      <c r="F19" s="19">
        <v>24915391.550000001</v>
      </c>
      <c r="G19" s="17">
        <v>25153002.350000001</v>
      </c>
      <c r="H19" s="18">
        <v>32082775.899999999</v>
      </c>
      <c r="I19" s="18">
        <v>34539002.399999999</v>
      </c>
      <c r="J19" s="19">
        <v>43876050.75</v>
      </c>
      <c r="K19" s="17">
        <v>44986283.649999999</v>
      </c>
      <c r="L19" s="18">
        <v>44432245.549999997</v>
      </c>
      <c r="M19" s="18">
        <v>47750184.299999997</v>
      </c>
      <c r="N19" s="19">
        <v>42665965.649999999</v>
      </c>
      <c r="O19" s="17">
        <v>46277028</v>
      </c>
      <c r="P19" s="18">
        <v>42693924</v>
      </c>
      <c r="Q19" s="18">
        <v>43821836.799999997</v>
      </c>
      <c r="R19" s="19">
        <v>52459801.450000003</v>
      </c>
    </row>
    <row r="20" spans="2:18" x14ac:dyDescent="0.25">
      <c r="B20" s="16">
        <v>16</v>
      </c>
      <c r="C20" s="17">
        <v>71760682.349999994</v>
      </c>
      <c r="D20" s="18">
        <v>97932798.950000003</v>
      </c>
      <c r="E20" s="18">
        <v>97371682.099999994</v>
      </c>
      <c r="F20" s="19">
        <v>136138567.25</v>
      </c>
      <c r="G20" s="17">
        <v>150479380.80000001</v>
      </c>
      <c r="H20" s="18">
        <v>178914403.5</v>
      </c>
      <c r="I20" s="18">
        <v>176739065.65000001</v>
      </c>
      <c r="J20" s="19">
        <v>200736053</v>
      </c>
      <c r="K20" s="17">
        <v>210767525.5</v>
      </c>
      <c r="L20" s="18">
        <v>241458994</v>
      </c>
      <c r="M20" s="18">
        <v>260053027.5</v>
      </c>
      <c r="N20" s="19">
        <v>277955606.25</v>
      </c>
      <c r="O20" s="17">
        <v>277491141.19999999</v>
      </c>
      <c r="P20" s="18">
        <v>287351071.35000002</v>
      </c>
      <c r="Q20" s="18">
        <v>296719711.39999998</v>
      </c>
      <c r="R20" s="19">
        <v>330601007.10000002</v>
      </c>
    </row>
    <row r="21" spans="2:18" x14ac:dyDescent="0.25">
      <c r="B21" s="32">
        <v>17</v>
      </c>
      <c r="C21" s="17"/>
      <c r="D21" s="18"/>
      <c r="E21" s="18"/>
      <c r="F21" s="19"/>
      <c r="G21" s="17"/>
      <c r="H21" s="18"/>
      <c r="I21" s="18"/>
      <c r="J21" s="19"/>
      <c r="K21" s="17"/>
      <c r="L21" s="18"/>
      <c r="M21" s="18"/>
      <c r="N21" s="19"/>
      <c r="O21" s="17"/>
      <c r="P21" s="18"/>
      <c r="Q21" s="18">
        <v>414454.95</v>
      </c>
      <c r="R21" s="19">
        <v>10151756.300000001</v>
      </c>
    </row>
    <row r="22" spans="2:18" x14ac:dyDescent="0.25">
      <c r="B22" s="16">
        <v>18</v>
      </c>
      <c r="C22" s="17"/>
      <c r="D22" s="18"/>
      <c r="E22" s="18"/>
      <c r="F22" s="19"/>
      <c r="G22" s="17">
        <v>24282.65</v>
      </c>
      <c r="H22" s="18">
        <v>209713.7</v>
      </c>
      <c r="I22" s="18">
        <v>319906.65000000002</v>
      </c>
      <c r="J22" s="19">
        <v>1171881.2</v>
      </c>
      <c r="K22" s="17">
        <v>3611802.95</v>
      </c>
      <c r="L22" s="18">
        <v>4301276.7</v>
      </c>
      <c r="M22" s="18">
        <v>7872555.5999999996</v>
      </c>
      <c r="N22" s="19">
        <v>7500126.9000000004</v>
      </c>
      <c r="O22" s="17">
        <v>8918032.5500000007</v>
      </c>
      <c r="P22" s="18">
        <v>7596163.0499999998</v>
      </c>
      <c r="Q22" s="18">
        <v>8938324.5</v>
      </c>
      <c r="R22" s="19">
        <v>10556641.550000001</v>
      </c>
    </row>
    <row r="23" spans="2:18" x14ac:dyDescent="0.25">
      <c r="B23" s="32">
        <v>19</v>
      </c>
      <c r="C23" s="17"/>
      <c r="D23" s="18"/>
      <c r="E23" s="18"/>
      <c r="F23" s="19"/>
      <c r="G23" s="17"/>
      <c r="H23" s="18"/>
      <c r="I23" s="18"/>
      <c r="J23" s="19"/>
      <c r="K23" s="17"/>
      <c r="L23" s="18"/>
      <c r="M23" s="18">
        <v>347960.55</v>
      </c>
      <c r="N23" s="19">
        <v>3404245.6</v>
      </c>
      <c r="O23" s="17">
        <v>4708089.75</v>
      </c>
      <c r="P23" s="18">
        <v>8887135.9499999993</v>
      </c>
      <c r="Q23" s="18">
        <v>11812626.35</v>
      </c>
      <c r="R23" s="19">
        <v>15164315.25</v>
      </c>
    </row>
    <row r="24" spans="2:18" x14ac:dyDescent="0.25">
      <c r="B24" s="16">
        <v>20</v>
      </c>
      <c r="C24" s="17"/>
      <c r="D24" s="18"/>
      <c r="E24" s="18"/>
      <c r="F24" s="19"/>
      <c r="G24" s="17"/>
      <c r="H24" s="18"/>
      <c r="I24" s="18"/>
      <c r="J24" s="19"/>
      <c r="K24" s="17"/>
      <c r="L24" s="18"/>
      <c r="M24" s="18"/>
      <c r="N24" s="19"/>
      <c r="O24" s="17"/>
      <c r="P24" s="18"/>
      <c r="Q24" s="18"/>
      <c r="R24" s="19">
        <v>1611575</v>
      </c>
    </row>
    <row r="25" spans="2:18" x14ac:dyDescent="0.25">
      <c r="B25" s="32">
        <v>21</v>
      </c>
      <c r="C25" s="17">
        <v>163618034.65000001</v>
      </c>
      <c r="D25" s="18">
        <v>218589390.94999999</v>
      </c>
      <c r="E25" s="18">
        <v>240888169.55000001</v>
      </c>
      <c r="F25" s="19">
        <v>314541764.25</v>
      </c>
      <c r="G25" s="17">
        <v>315670584.60000002</v>
      </c>
      <c r="H25" s="18">
        <v>360671379.60000002</v>
      </c>
      <c r="I25" s="18">
        <v>359976650.60000002</v>
      </c>
      <c r="J25" s="19">
        <v>429376670.10000002</v>
      </c>
      <c r="K25" s="17">
        <v>416167029.94999999</v>
      </c>
      <c r="L25" s="18">
        <v>463519655.55000001</v>
      </c>
      <c r="M25" s="18">
        <v>451852069.19999999</v>
      </c>
      <c r="N25" s="19">
        <v>502425925.39999998</v>
      </c>
      <c r="O25" s="17">
        <v>483016242.44999999</v>
      </c>
      <c r="P25" s="18">
        <v>500989926.5</v>
      </c>
      <c r="Q25" s="18">
        <v>501303885.25</v>
      </c>
      <c r="R25" s="19">
        <v>574211998.5</v>
      </c>
    </row>
    <row r="26" spans="2:18" x14ac:dyDescent="0.25">
      <c r="B26" s="16">
        <v>22</v>
      </c>
      <c r="C26" s="17">
        <v>43208995.899999999</v>
      </c>
      <c r="D26" s="18">
        <v>59313430.399999999</v>
      </c>
      <c r="E26" s="18">
        <v>63148338.75</v>
      </c>
      <c r="F26" s="19">
        <v>89080482.400000006</v>
      </c>
      <c r="G26" s="17">
        <v>94042381.650000006</v>
      </c>
      <c r="H26" s="18">
        <v>107401335.65000001</v>
      </c>
      <c r="I26" s="18">
        <v>108231010.3</v>
      </c>
      <c r="J26" s="19">
        <v>125991197.5</v>
      </c>
      <c r="K26" s="17">
        <v>120517067.65000001</v>
      </c>
      <c r="L26" s="18">
        <v>136342111.84999999</v>
      </c>
      <c r="M26" s="18">
        <v>133041227.55</v>
      </c>
      <c r="N26" s="19">
        <v>143331799.44999999</v>
      </c>
      <c r="O26" s="17">
        <v>142313730.30000001</v>
      </c>
      <c r="P26" s="18">
        <v>144151000.34999999</v>
      </c>
      <c r="Q26" s="18">
        <v>141941652.30000001</v>
      </c>
      <c r="R26" s="19">
        <v>165493848.44999999</v>
      </c>
    </row>
    <row r="27" spans="2:18" x14ac:dyDescent="0.25">
      <c r="B27" s="32">
        <v>23</v>
      </c>
      <c r="C27" s="17"/>
      <c r="D27" s="18"/>
      <c r="E27" s="18"/>
      <c r="F27" s="19"/>
      <c r="G27" s="17"/>
      <c r="H27" s="18"/>
      <c r="I27" s="18">
        <v>58557.45</v>
      </c>
      <c r="J27" s="19">
        <v>674044.7</v>
      </c>
      <c r="K27" s="17">
        <v>2696319.15</v>
      </c>
      <c r="L27" s="18">
        <v>2813519.45</v>
      </c>
      <c r="M27" s="18">
        <v>3253593</v>
      </c>
      <c r="N27" s="19">
        <v>3465550.2</v>
      </c>
      <c r="O27" s="17">
        <v>4011069.3</v>
      </c>
      <c r="P27" s="18">
        <v>4074818.65</v>
      </c>
      <c r="Q27" s="18">
        <v>5440332.0999999996</v>
      </c>
      <c r="R27" s="19">
        <v>5325731.5999999996</v>
      </c>
    </row>
    <row r="28" spans="2:18" x14ac:dyDescent="0.25">
      <c r="B28" s="16">
        <v>24</v>
      </c>
      <c r="C28" s="17">
        <v>83994251.950000003</v>
      </c>
      <c r="D28" s="18">
        <v>100821431.90000001</v>
      </c>
      <c r="E28" s="18">
        <v>104128151.05</v>
      </c>
      <c r="F28" s="19">
        <v>124934658.45</v>
      </c>
      <c r="G28" s="17">
        <v>122355637.59999999</v>
      </c>
      <c r="H28" s="18">
        <v>141257719.40000001</v>
      </c>
      <c r="I28" s="18">
        <v>132861545.25</v>
      </c>
      <c r="J28" s="19">
        <v>154664822.55000001</v>
      </c>
      <c r="K28" s="17">
        <v>153020592.90000001</v>
      </c>
      <c r="L28" s="18">
        <v>170273522.30000001</v>
      </c>
      <c r="M28" s="18">
        <v>177241849.40000001</v>
      </c>
      <c r="N28" s="19">
        <v>205087418.90000001</v>
      </c>
      <c r="O28" s="17">
        <v>194182470.65000001</v>
      </c>
      <c r="P28" s="18">
        <v>198403900.09999999</v>
      </c>
      <c r="Q28" s="18">
        <v>196010428.59999999</v>
      </c>
      <c r="R28" s="19">
        <v>224540940.40000001</v>
      </c>
    </row>
    <row r="29" spans="2:18" x14ac:dyDescent="0.25">
      <c r="B29" s="32">
        <v>25</v>
      </c>
      <c r="C29" s="17"/>
      <c r="D29" s="18"/>
      <c r="E29" s="18"/>
      <c r="F29" s="19"/>
      <c r="G29" s="17"/>
      <c r="H29" s="18"/>
      <c r="I29" s="18"/>
      <c r="J29" s="19"/>
      <c r="K29" s="17">
        <v>1230.95</v>
      </c>
      <c r="L29" s="18">
        <v>4881281.6500000004</v>
      </c>
      <c r="M29" s="18">
        <v>20448862</v>
      </c>
      <c r="N29" s="19">
        <v>40487993</v>
      </c>
      <c r="O29" s="17">
        <v>53253057.200000003</v>
      </c>
      <c r="P29" s="18">
        <v>73374903.349999994</v>
      </c>
      <c r="Q29" s="18">
        <v>86039636.549999997</v>
      </c>
      <c r="R29" s="19">
        <v>116356985.15000001</v>
      </c>
    </row>
    <row r="30" spans="2:18" ht="15.75" thickBot="1" x14ac:dyDescent="0.3">
      <c r="B30" s="32">
        <v>26</v>
      </c>
      <c r="C30" s="17"/>
      <c r="D30" s="18"/>
      <c r="E30" s="18"/>
      <c r="F30" s="19"/>
      <c r="G30" s="17"/>
      <c r="H30" s="18"/>
      <c r="I30" s="18">
        <v>2132019.4</v>
      </c>
      <c r="J30" s="19"/>
      <c r="K30" s="17"/>
      <c r="L30" s="18"/>
      <c r="M30" s="18"/>
      <c r="N30" s="19"/>
      <c r="O30" s="17"/>
      <c r="P30" s="18"/>
      <c r="Q30" s="18"/>
      <c r="R30" s="19"/>
    </row>
    <row r="31" spans="2:18" ht="15.75" thickBot="1" x14ac:dyDescent="0.3">
      <c r="B31" s="3" t="s">
        <v>29</v>
      </c>
      <c r="C31" s="24">
        <f t="shared" ref="C31:P31" si="0">SUM(C5:C29)</f>
        <v>384742172.5</v>
      </c>
      <c r="D31" s="24">
        <f t="shared" si="0"/>
        <v>509617802.39999998</v>
      </c>
      <c r="E31" s="24">
        <f t="shared" si="0"/>
        <v>532299314.40000004</v>
      </c>
      <c r="F31" s="25">
        <f t="shared" si="0"/>
        <v>706131655.95000005</v>
      </c>
      <c r="G31" s="23">
        <f t="shared" si="0"/>
        <v>728627673.55000007</v>
      </c>
      <c r="H31" s="24">
        <f>SUM(H5:H30)</f>
        <v>839368307.39999998</v>
      </c>
      <c r="I31" s="24">
        <f>SUM(I5:I30)</f>
        <v>837426597.35000002</v>
      </c>
      <c r="J31" s="25">
        <f t="shared" si="0"/>
        <v>989117319.4000001</v>
      </c>
      <c r="K31" s="23">
        <f t="shared" si="0"/>
        <v>999974175.19999993</v>
      </c>
      <c r="L31" s="24">
        <f t="shared" si="0"/>
        <v>1124187982.4000001</v>
      </c>
      <c r="M31" s="24">
        <f t="shared" si="0"/>
        <v>1163267068.25</v>
      </c>
      <c r="N31" s="26">
        <f t="shared" si="0"/>
        <v>1318657142.25</v>
      </c>
      <c r="O31" s="23">
        <f t="shared" si="0"/>
        <v>1310364847.05</v>
      </c>
      <c r="P31" s="24">
        <f t="shared" si="0"/>
        <v>1367566539.4999998</v>
      </c>
      <c r="Q31" s="24">
        <f>SUM(Q5:Q29)</f>
        <v>1401290740.4999998</v>
      </c>
      <c r="R31" s="26">
        <f>SUM(R5:R29)</f>
        <v>1630393706.2</v>
      </c>
    </row>
    <row r="33" spans="2:18" x14ac:dyDescent="0.25">
      <c r="B33" s="1" t="s">
        <v>30</v>
      </c>
    </row>
    <row r="34" spans="2:18" ht="15.75" thickBot="1" x14ac:dyDescent="0.3">
      <c r="C34" s="2"/>
      <c r="D34" s="1"/>
      <c r="E34" s="1"/>
      <c r="F34" s="1"/>
      <c r="G34" s="1"/>
      <c r="H34" s="1"/>
      <c r="I34" s="1"/>
      <c r="J34" s="1"/>
      <c r="K34" s="1"/>
    </row>
    <row r="35" spans="2:18" ht="15.75" thickBot="1" x14ac:dyDescent="0.3">
      <c r="B35" s="3" t="s">
        <v>2</v>
      </c>
      <c r="C35" s="4" t="s">
        <v>3</v>
      </c>
      <c r="D35" s="5" t="s">
        <v>4</v>
      </c>
      <c r="E35" s="5" t="s">
        <v>5</v>
      </c>
      <c r="F35" s="6" t="s">
        <v>6</v>
      </c>
      <c r="G35" s="4" t="s">
        <v>7</v>
      </c>
      <c r="H35" s="5" t="s">
        <v>8</v>
      </c>
      <c r="I35" s="5" t="s">
        <v>9</v>
      </c>
      <c r="J35" s="6" t="s">
        <v>10</v>
      </c>
      <c r="K35" s="4" t="s">
        <v>11</v>
      </c>
      <c r="L35" s="5" t="s">
        <v>12</v>
      </c>
      <c r="M35" s="5" t="s">
        <v>13</v>
      </c>
      <c r="N35" s="6" t="s">
        <v>22</v>
      </c>
      <c r="O35" s="4" t="s">
        <v>25</v>
      </c>
      <c r="P35" s="5" t="s">
        <v>26</v>
      </c>
      <c r="Q35" s="5" t="s">
        <v>27</v>
      </c>
      <c r="R35" s="6" t="s">
        <v>28</v>
      </c>
    </row>
    <row r="36" spans="2:18" x14ac:dyDescent="0.25">
      <c r="B36" s="32">
        <v>1</v>
      </c>
      <c r="C36" s="28">
        <v>28947.8</v>
      </c>
      <c r="D36" s="29">
        <v>11745.3</v>
      </c>
      <c r="E36" s="29">
        <v>77558.25</v>
      </c>
      <c r="F36" s="30">
        <v>5284.3</v>
      </c>
      <c r="G36" s="28"/>
      <c r="H36" s="29"/>
      <c r="I36" s="29"/>
      <c r="J36" s="18"/>
      <c r="K36" s="28"/>
      <c r="L36" s="29"/>
      <c r="M36" s="29"/>
      <c r="N36" s="30"/>
      <c r="O36" s="28"/>
      <c r="P36" s="29"/>
      <c r="Q36" s="29"/>
      <c r="R36" s="30"/>
    </row>
    <row r="37" spans="2:18" x14ac:dyDescent="0.25">
      <c r="B37" s="16">
        <v>2</v>
      </c>
      <c r="C37" s="17">
        <v>14153.3</v>
      </c>
      <c r="D37" s="18"/>
      <c r="E37" s="18"/>
      <c r="F37" s="19"/>
      <c r="G37" s="17"/>
      <c r="H37" s="18"/>
      <c r="I37" s="18"/>
      <c r="J37" s="19"/>
      <c r="K37" s="17"/>
      <c r="L37" s="18"/>
      <c r="M37" s="18"/>
      <c r="N37" s="19"/>
      <c r="O37" s="17"/>
      <c r="P37" s="18"/>
      <c r="Q37" s="18"/>
      <c r="R37" s="19"/>
    </row>
    <row r="38" spans="2:18" x14ac:dyDescent="0.25">
      <c r="B38" s="32">
        <v>3</v>
      </c>
      <c r="C38" s="17"/>
      <c r="D38" s="18"/>
      <c r="E38" s="18"/>
      <c r="F38" s="19"/>
      <c r="G38" s="17"/>
      <c r="H38" s="18"/>
      <c r="I38" s="18">
        <v>372.75</v>
      </c>
      <c r="J38" s="19">
        <v>342.3</v>
      </c>
      <c r="K38" s="17"/>
      <c r="L38" s="18"/>
      <c r="M38" s="18"/>
      <c r="N38" s="19"/>
      <c r="O38" s="17"/>
      <c r="P38" s="18"/>
      <c r="Q38" s="18"/>
      <c r="R38" s="19"/>
    </row>
    <row r="39" spans="2:18" x14ac:dyDescent="0.25">
      <c r="B39" s="16">
        <v>4</v>
      </c>
      <c r="C39" s="17">
        <v>42956.9</v>
      </c>
      <c r="D39" s="18">
        <v>18106.55</v>
      </c>
      <c r="E39" s="18">
        <v>49248.85</v>
      </c>
      <c r="F39" s="19">
        <v>13978.3</v>
      </c>
      <c r="G39" s="17"/>
      <c r="H39" s="18"/>
      <c r="I39" s="18"/>
      <c r="J39" s="19"/>
      <c r="K39" s="17">
        <v>168.7</v>
      </c>
      <c r="L39" s="18"/>
      <c r="M39" s="18"/>
      <c r="N39" s="19"/>
      <c r="O39" s="17"/>
      <c r="P39" s="18"/>
      <c r="Q39" s="18"/>
      <c r="R39" s="19"/>
    </row>
    <row r="40" spans="2:18" x14ac:dyDescent="0.25">
      <c r="B40" s="32">
        <v>5</v>
      </c>
      <c r="C40" s="17">
        <v>37066.75</v>
      </c>
      <c r="D40" s="18">
        <v>13953.1</v>
      </c>
      <c r="E40" s="18"/>
      <c r="F40" s="19"/>
      <c r="G40" s="17"/>
      <c r="H40" s="18"/>
      <c r="I40" s="18"/>
      <c r="J40" s="19"/>
      <c r="K40" s="17"/>
      <c r="L40" s="18"/>
      <c r="M40" s="18"/>
      <c r="N40" s="19"/>
      <c r="O40" s="17"/>
      <c r="P40" s="18"/>
      <c r="Q40" s="18"/>
      <c r="R40" s="19"/>
    </row>
    <row r="41" spans="2:18" x14ac:dyDescent="0.25">
      <c r="B41" s="16">
        <v>6</v>
      </c>
      <c r="C41" s="17">
        <v>9101.75</v>
      </c>
      <c r="D41" s="18">
        <v>8094.1</v>
      </c>
      <c r="E41" s="18"/>
      <c r="F41" s="19"/>
      <c r="G41" s="17"/>
      <c r="H41" s="18"/>
      <c r="I41" s="18"/>
      <c r="J41" s="19"/>
      <c r="K41" s="17"/>
      <c r="L41" s="18"/>
      <c r="M41" s="18"/>
      <c r="N41" s="19"/>
      <c r="O41" s="17"/>
      <c r="P41" s="18"/>
      <c r="Q41" s="18"/>
      <c r="R41" s="19"/>
    </row>
    <row r="42" spans="2:18" x14ac:dyDescent="0.25">
      <c r="B42" s="32">
        <v>7</v>
      </c>
      <c r="C42" s="17"/>
      <c r="D42" s="18">
        <v>11083.8</v>
      </c>
      <c r="E42" s="18">
        <v>90797</v>
      </c>
      <c r="F42" s="19"/>
      <c r="G42" s="17"/>
      <c r="H42" s="18"/>
      <c r="I42" s="18"/>
      <c r="J42" s="18"/>
      <c r="K42" s="17"/>
      <c r="L42" s="18"/>
      <c r="M42" s="18"/>
      <c r="N42" s="19"/>
      <c r="O42" s="17"/>
      <c r="P42" s="18"/>
      <c r="Q42" s="18"/>
      <c r="R42" s="19"/>
    </row>
    <row r="43" spans="2:18" x14ac:dyDescent="0.25">
      <c r="B43" s="16">
        <v>8</v>
      </c>
      <c r="C43" s="17">
        <v>22276.1</v>
      </c>
      <c r="D43" s="18">
        <v>241.15</v>
      </c>
      <c r="E43" s="18">
        <v>22049.3</v>
      </c>
      <c r="F43" s="19">
        <v>966.35</v>
      </c>
      <c r="G43" s="17"/>
      <c r="H43" s="18"/>
      <c r="I43" s="18"/>
      <c r="J43" s="18"/>
      <c r="K43" s="17"/>
      <c r="L43" s="18"/>
      <c r="M43" s="18"/>
      <c r="N43" s="19"/>
      <c r="O43" s="17"/>
      <c r="P43" s="18"/>
      <c r="Q43" s="18"/>
      <c r="R43" s="19"/>
    </row>
    <row r="44" spans="2:18" x14ac:dyDescent="0.25">
      <c r="B44" s="32">
        <v>9</v>
      </c>
      <c r="C44" s="17">
        <v>19887.349999999999</v>
      </c>
      <c r="D44" s="18">
        <v>4505.2</v>
      </c>
      <c r="E44" s="18">
        <v>22568</v>
      </c>
      <c r="F44" s="19">
        <v>4000.5</v>
      </c>
      <c r="G44" s="17"/>
      <c r="H44" s="18"/>
      <c r="I44" s="18"/>
      <c r="J44" s="18"/>
      <c r="K44" s="17"/>
      <c r="L44" s="18"/>
      <c r="M44" s="18"/>
      <c r="N44" s="19"/>
      <c r="O44" s="17"/>
      <c r="P44" s="18"/>
      <c r="Q44" s="18"/>
      <c r="R44" s="19"/>
    </row>
    <row r="45" spans="2:18" x14ac:dyDescent="0.25">
      <c r="B45" s="16">
        <v>10</v>
      </c>
      <c r="C45" s="17">
        <v>595776.30000000005</v>
      </c>
      <c r="D45" s="18">
        <v>528740.44999999995</v>
      </c>
      <c r="E45" s="18">
        <v>1567995.8</v>
      </c>
      <c r="F45" s="19">
        <v>249779.6</v>
      </c>
      <c r="G45" s="17"/>
      <c r="H45" s="18"/>
      <c r="I45" s="18"/>
      <c r="J45" s="19"/>
      <c r="K45" s="17"/>
      <c r="L45" s="18"/>
      <c r="M45" s="18"/>
      <c r="N45" s="19"/>
      <c r="O45" s="17"/>
      <c r="P45" s="18"/>
      <c r="Q45" s="18"/>
      <c r="R45" s="19"/>
    </row>
    <row r="46" spans="2:18" x14ac:dyDescent="0.25">
      <c r="B46" s="32">
        <v>11</v>
      </c>
      <c r="C46" s="17">
        <v>6908701.7999999998</v>
      </c>
      <c r="D46" s="18">
        <v>2576078.4</v>
      </c>
      <c r="E46" s="18">
        <v>6677941.2000000002</v>
      </c>
      <c r="F46" s="19">
        <v>330749.3</v>
      </c>
      <c r="G46" s="17"/>
      <c r="H46" s="18"/>
      <c r="I46" s="18">
        <v>13684.65</v>
      </c>
      <c r="J46" s="19">
        <v>7754.6</v>
      </c>
      <c r="K46" s="17">
        <v>4191.95</v>
      </c>
      <c r="L46" s="18">
        <v>757.75</v>
      </c>
      <c r="M46" s="18"/>
      <c r="N46" s="19"/>
      <c r="O46" s="17"/>
      <c r="P46" s="18"/>
      <c r="Q46" s="18"/>
      <c r="R46" s="19"/>
    </row>
    <row r="47" spans="2:18" x14ac:dyDescent="0.25">
      <c r="B47" s="16">
        <v>12</v>
      </c>
      <c r="C47" s="17">
        <v>5021.1000000000004</v>
      </c>
      <c r="D47" s="18">
        <v>28947.45</v>
      </c>
      <c r="E47" s="18"/>
      <c r="F47" s="19"/>
      <c r="G47" s="17"/>
      <c r="H47" s="18"/>
      <c r="I47" s="18"/>
      <c r="J47" s="19"/>
      <c r="K47" s="17"/>
      <c r="L47" s="18"/>
      <c r="M47" s="18"/>
      <c r="N47" s="19"/>
      <c r="O47" s="17"/>
      <c r="P47" s="18"/>
      <c r="Q47" s="18"/>
      <c r="R47" s="19"/>
    </row>
    <row r="48" spans="2:18" x14ac:dyDescent="0.25">
      <c r="B48" s="32">
        <v>13</v>
      </c>
      <c r="C48" s="17">
        <v>148128.4</v>
      </c>
      <c r="D48" s="18">
        <v>14308.35</v>
      </c>
      <c r="E48" s="18">
        <v>49510.3</v>
      </c>
      <c r="F48" s="19">
        <v>8727.6</v>
      </c>
      <c r="G48" s="17"/>
      <c r="H48" s="18"/>
      <c r="I48" s="18">
        <v>11725.7</v>
      </c>
      <c r="J48" s="19">
        <v>4457.25</v>
      </c>
      <c r="K48" s="17"/>
      <c r="L48" s="18"/>
      <c r="M48" s="18"/>
      <c r="N48" s="19"/>
      <c r="O48" s="17"/>
      <c r="P48" s="18"/>
      <c r="Q48" s="18"/>
      <c r="R48" s="19"/>
    </row>
    <row r="49" spans="2:18" x14ac:dyDescent="0.25">
      <c r="B49" s="16">
        <v>14</v>
      </c>
      <c r="C49" s="17">
        <v>1228.5</v>
      </c>
      <c r="D49" s="18">
        <v>3574.55</v>
      </c>
      <c r="E49" s="18">
        <v>1892.1</v>
      </c>
      <c r="F49" s="19">
        <v>735</v>
      </c>
      <c r="G49" s="17"/>
      <c r="H49" s="18"/>
      <c r="I49" s="18"/>
      <c r="J49" s="19"/>
      <c r="K49" s="17">
        <v>174.3</v>
      </c>
      <c r="L49" s="18"/>
      <c r="M49" s="18"/>
      <c r="N49" s="19"/>
      <c r="O49" s="17"/>
      <c r="P49" s="18"/>
      <c r="Q49" s="18"/>
      <c r="R49" s="19"/>
    </row>
    <row r="50" spans="2:18" x14ac:dyDescent="0.25">
      <c r="B50" s="32">
        <v>15</v>
      </c>
      <c r="C50" s="17"/>
      <c r="D50" s="18"/>
      <c r="E50" s="18"/>
      <c r="F50" s="19">
        <v>1677.9</v>
      </c>
      <c r="G50" s="17"/>
      <c r="H50" s="18"/>
      <c r="I50" s="18"/>
      <c r="J50" s="19"/>
      <c r="K50" s="17"/>
      <c r="L50" s="18"/>
      <c r="M50" s="18"/>
      <c r="N50" s="19"/>
      <c r="O50" s="17"/>
      <c r="P50" s="18"/>
      <c r="Q50" s="18"/>
      <c r="R50" s="19"/>
    </row>
    <row r="51" spans="2:18" x14ac:dyDescent="0.25">
      <c r="B51" s="16">
        <v>16</v>
      </c>
      <c r="C51" s="17">
        <v>50172915.799999997</v>
      </c>
      <c r="D51" s="18">
        <v>30557642.850000001</v>
      </c>
      <c r="E51" s="18">
        <v>63938744.799999997</v>
      </c>
      <c r="F51" s="19">
        <v>14728397.949999999</v>
      </c>
      <c r="G51" s="17"/>
      <c r="H51" s="18">
        <v>22823824.800000001</v>
      </c>
      <c r="I51" s="18">
        <v>75851762</v>
      </c>
      <c r="J51" s="19">
        <v>71146807.549999997</v>
      </c>
      <c r="K51" s="17">
        <v>83300624.75</v>
      </c>
      <c r="L51" s="18">
        <v>85523749.5</v>
      </c>
      <c r="M51" s="18">
        <v>86530586.799999997</v>
      </c>
      <c r="N51" s="19">
        <v>90271141.450000003</v>
      </c>
      <c r="O51" s="17">
        <v>80758768.299999997</v>
      </c>
      <c r="P51" s="18">
        <v>80077016.950000003</v>
      </c>
      <c r="Q51" s="18">
        <v>74720079</v>
      </c>
      <c r="R51" s="19">
        <v>86792728.75</v>
      </c>
    </row>
    <row r="52" spans="2:18" x14ac:dyDescent="0.25">
      <c r="B52" s="32">
        <v>17</v>
      </c>
      <c r="C52" s="17">
        <v>110709.9</v>
      </c>
      <c r="D52" s="18">
        <v>42647.5</v>
      </c>
      <c r="E52" s="18">
        <v>142923.9</v>
      </c>
      <c r="F52" s="19">
        <v>10174.15</v>
      </c>
      <c r="G52" s="17"/>
      <c r="H52" s="18"/>
      <c r="I52" s="18"/>
      <c r="J52" s="19"/>
      <c r="K52" s="17"/>
      <c r="L52" s="18"/>
      <c r="M52" s="18"/>
      <c r="N52" s="19"/>
      <c r="O52" s="17"/>
      <c r="P52" s="18"/>
      <c r="Q52" s="18"/>
      <c r="R52" s="19"/>
    </row>
    <row r="53" spans="2:18" x14ac:dyDescent="0.25">
      <c r="B53" s="16">
        <v>18</v>
      </c>
      <c r="C53" s="17">
        <v>8814.4</v>
      </c>
      <c r="D53" s="18">
        <v>32920.65</v>
      </c>
      <c r="E53" s="18">
        <v>17785.25</v>
      </c>
      <c r="F53" s="19"/>
      <c r="G53" s="17"/>
      <c r="H53" s="18"/>
      <c r="I53" s="18"/>
      <c r="J53" s="19"/>
      <c r="K53" s="17"/>
      <c r="L53" s="18"/>
      <c r="M53" s="18"/>
      <c r="N53" s="19"/>
      <c r="O53" s="17"/>
      <c r="P53" s="18"/>
      <c r="Q53" s="18"/>
      <c r="R53" s="19"/>
    </row>
    <row r="54" spans="2:18" x14ac:dyDescent="0.25">
      <c r="B54" s="32">
        <v>19</v>
      </c>
      <c r="C54" s="17"/>
      <c r="D54" s="18"/>
      <c r="E54" s="18"/>
      <c r="F54" s="19"/>
      <c r="G54" s="17"/>
      <c r="H54" s="18"/>
      <c r="I54" s="18"/>
      <c r="J54" s="19">
        <v>401989</v>
      </c>
      <c r="K54" s="17">
        <v>42</v>
      </c>
      <c r="L54" s="18"/>
      <c r="M54" s="18"/>
      <c r="N54" s="19"/>
      <c r="O54" s="17"/>
      <c r="P54" s="18"/>
      <c r="Q54" s="18"/>
      <c r="R54" s="19"/>
    </row>
    <row r="55" spans="2:18" x14ac:dyDescent="0.25">
      <c r="B55" s="16">
        <v>20</v>
      </c>
      <c r="C55" s="17">
        <v>13088.25</v>
      </c>
      <c r="D55" s="18">
        <v>-3179.75</v>
      </c>
      <c r="E55" s="18">
        <v>39431</v>
      </c>
      <c r="F55" s="19">
        <v>2362.85</v>
      </c>
      <c r="G55" s="17"/>
      <c r="H55" s="18"/>
      <c r="I55" s="18"/>
      <c r="J55" s="19"/>
      <c r="K55" s="17">
        <v>12220.95</v>
      </c>
      <c r="L55" s="18"/>
      <c r="M55" s="18"/>
      <c r="N55" s="19"/>
      <c r="O55" s="17"/>
      <c r="P55" s="18"/>
      <c r="Q55" s="18"/>
      <c r="R55" s="19"/>
    </row>
    <row r="56" spans="2:18" x14ac:dyDescent="0.25">
      <c r="B56" s="32">
        <v>21</v>
      </c>
      <c r="C56" s="17">
        <v>12876569.65</v>
      </c>
      <c r="D56" s="18">
        <v>7144076.0999999996</v>
      </c>
      <c r="E56" s="18">
        <v>21825125.350000001</v>
      </c>
      <c r="F56" s="19">
        <v>2719065.65</v>
      </c>
      <c r="G56" s="17"/>
      <c r="H56" s="18">
        <v>7011979.0999999996</v>
      </c>
      <c r="I56" s="18">
        <v>23022753.600000001</v>
      </c>
      <c r="J56" s="19">
        <v>23033008.25</v>
      </c>
      <c r="K56" s="17">
        <v>22120934.5</v>
      </c>
      <c r="L56" s="18">
        <v>22225816.899999999</v>
      </c>
      <c r="M56" s="18">
        <v>22801406.25</v>
      </c>
      <c r="N56" s="19">
        <v>20927590.600000001</v>
      </c>
      <c r="O56" s="17">
        <v>21353732.75</v>
      </c>
      <c r="P56" s="18">
        <v>21974619.100000001</v>
      </c>
      <c r="Q56" s="18">
        <v>21845979.75</v>
      </c>
      <c r="R56" s="19">
        <v>22096262.300000001</v>
      </c>
    </row>
    <row r="57" spans="2:18" x14ac:dyDescent="0.25">
      <c r="B57" s="16">
        <v>22</v>
      </c>
      <c r="C57" s="17">
        <v>1506.75</v>
      </c>
      <c r="D57" s="18"/>
      <c r="E57" s="18"/>
      <c r="F57" s="19"/>
      <c r="G57" s="17"/>
      <c r="H57" s="18"/>
      <c r="I57" s="18"/>
      <c r="J57" s="19"/>
      <c r="K57" s="17"/>
      <c r="L57" s="18"/>
      <c r="M57" s="18"/>
      <c r="N57" s="19"/>
      <c r="O57" s="17"/>
      <c r="P57" s="18"/>
      <c r="Q57" s="18"/>
      <c r="R57" s="19"/>
    </row>
    <row r="58" spans="2:18" x14ac:dyDescent="0.25">
      <c r="B58" s="32">
        <v>23</v>
      </c>
      <c r="C58" s="17">
        <v>11442.2</v>
      </c>
      <c r="D58" s="18">
        <v>2852.5</v>
      </c>
      <c r="E58" s="18">
        <v>12874.4</v>
      </c>
      <c r="F58" s="19">
        <v>59.5</v>
      </c>
      <c r="G58" s="17"/>
      <c r="H58" s="18"/>
      <c r="I58" s="18"/>
      <c r="J58" s="19"/>
      <c r="K58" s="17"/>
      <c r="L58" s="18"/>
      <c r="M58" s="18"/>
      <c r="N58" s="19"/>
      <c r="O58" s="17"/>
      <c r="P58" s="18"/>
      <c r="Q58" s="18"/>
      <c r="R58" s="19"/>
    </row>
    <row r="59" spans="2:18" x14ac:dyDescent="0.25">
      <c r="B59" s="16">
        <v>24</v>
      </c>
      <c r="C59" s="17">
        <v>8106.35</v>
      </c>
      <c r="D59" s="18">
        <v>7552.65</v>
      </c>
      <c r="E59" s="18">
        <v>11119.15</v>
      </c>
      <c r="F59" s="19">
        <v>2377.9</v>
      </c>
      <c r="G59" s="17"/>
      <c r="H59" s="18"/>
      <c r="I59" s="18"/>
      <c r="J59" s="19"/>
      <c r="K59" s="17"/>
      <c r="L59" s="18"/>
      <c r="M59" s="18"/>
      <c r="N59" s="19"/>
      <c r="O59" s="17"/>
      <c r="P59" s="18"/>
      <c r="Q59" s="18"/>
      <c r="R59" s="19"/>
    </row>
    <row r="60" spans="2:18" x14ac:dyDescent="0.25">
      <c r="B60" s="32">
        <v>25</v>
      </c>
      <c r="C60" s="17">
        <v>5687.15</v>
      </c>
      <c r="D60" s="18">
        <v>7389.2</v>
      </c>
      <c r="E60" s="18">
        <v>9118.5499999999993</v>
      </c>
      <c r="F60" s="19">
        <v>2886.45</v>
      </c>
      <c r="G60" s="17"/>
      <c r="H60" s="18"/>
      <c r="I60" s="18"/>
      <c r="J60" s="19"/>
      <c r="K60" s="17"/>
      <c r="L60" s="18"/>
      <c r="M60" s="18"/>
      <c r="N60" s="19"/>
      <c r="O60" s="17"/>
      <c r="P60" s="18"/>
      <c r="Q60" s="18"/>
      <c r="R60" s="19"/>
    </row>
    <row r="61" spans="2:18" x14ac:dyDescent="0.25">
      <c r="B61" s="16">
        <v>26</v>
      </c>
      <c r="C61" s="28">
        <v>1049660.8500000001</v>
      </c>
      <c r="D61" s="29">
        <v>509097.4</v>
      </c>
      <c r="E61" s="29">
        <v>1013304.95</v>
      </c>
      <c r="F61" s="30">
        <v>118027</v>
      </c>
      <c r="G61" s="28"/>
      <c r="H61" s="29"/>
      <c r="I61" s="29"/>
      <c r="J61" s="18"/>
      <c r="K61" s="28"/>
      <c r="L61" s="29"/>
      <c r="M61" s="29"/>
      <c r="N61" s="30"/>
      <c r="O61" s="28"/>
      <c r="P61" s="29"/>
      <c r="Q61" s="29"/>
      <c r="R61" s="30"/>
    </row>
    <row r="62" spans="2:18" x14ac:dyDescent="0.25">
      <c r="B62" s="16">
        <v>27</v>
      </c>
      <c r="C62" s="28"/>
      <c r="D62" s="29"/>
      <c r="E62" s="29">
        <v>25633.65</v>
      </c>
      <c r="F62" s="30"/>
      <c r="G62" s="28"/>
      <c r="H62" s="29"/>
      <c r="I62" s="29"/>
      <c r="J62" s="18"/>
      <c r="K62" s="28"/>
      <c r="L62" s="29"/>
      <c r="M62" s="29"/>
      <c r="N62" s="30"/>
      <c r="O62" s="28"/>
      <c r="P62" s="29"/>
      <c r="Q62" s="29"/>
      <c r="R62" s="30"/>
    </row>
    <row r="63" spans="2:18" x14ac:dyDescent="0.25">
      <c r="B63" s="16">
        <v>28</v>
      </c>
      <c r="C63" s="28">
        <v>350201.95</v>
      </c>
      <c r="D63" s="29">
        <v>139682.9</v>
      </c>
      <c r="E63" s="29">
        <v>313505.15000000002</v>
      </c>
      <c r="F63" s="30">
        <v>33640.949999999997</v>
      </c>
      <c r="G63" s="28"/>
      <c r="H63" s="29"/>
      <c r="I63" s="29"/>
      <c r="J63" s="18"/>
      <c r="K63" s="28"/>
      <c r="L63" s="29"/>
      <c r="M63" s="29"/>
      <c r="N63" s="30"/>
      <c r="O63" s="28"/>
      <c r="P63" s="29"/>
      <c r="Q63" s="29"/>
      <c r="R63" s="30"/>
    </row>
    <row r="64" spans="2:18" x14ac:dyDescent="0.25">
      <c r="B64" s="16">
        <v>29</v>
      </c>
      <c r="C64" s="28">
        <v>16728498.15</v>
      </c>
      <c r="D64" s="29">
        <v>9800322.6999999993</v>
      </c>
      <c r="E64" s="29">
        <v>17023205.5</v>
      </c>
      <c r="F64" s="30">
        <v>3592397.9</v>
      </c>
      <c r="G64" s="28"/>
      <c r="H64" s="29">
        <v>4897027.0999999996</v>
      </c>
      <c r="I64" s="29">
        <v>13604468.5</v>
      </c>
      <c r="J64" s="18">
        <v>12449858.050000001</v>
      </c>
      <c r="K64" s="28">
        <v>13285798.75</v>
      </c>
      <c r="L64" s="29">
        <v>13363296.449999999</v>
      </c>
      <c r="M64" s="29">
        <v>13558253.449999999</v>
      </c>
      <c r="N64" s="30">
        <v>15686024.9</v>
      </c>
      <c r="O64" s="28">
        <v>12478629.800000001</v>
      </c>
      <c r="P64" s="29">
        <v>12340876.800000001</v>
      </c>
      <c r="Q64" s="29">
        <v>9780515.1500000004</v>
      </c>
      <c r="R64" s="30">
        <v>11731301.75</v>
      </c>
    </row>
    <row r="65" spans="2:18" x14ac:dyDescent="0.25">
      <c r="B65" s="16">
        <v>30</v>
      </c>
      <c r="C65" s="28">
        <v>25939.9</v>
      </c>
      <c r="D65" s="29"/>
      <c r="E65" s="29"/>
      <c r="F65" s="30"/>
      <c r="G65" s="28"/>
      <c r="H65" s="29"/>
      <c r="I65" s="29"/>
      <c r="J65" s="18"/>
      <c r="K65" s="28"/>
      <c r="L65" s="29"/>
      <c r="M65" s="29"/>
      <c r="N65" s="30"/>
      <c r="O65" s="28"/>
      <c r="P65" s="29"/>
      <c r="Q65" s="29"/>
      <c r="R65" s="30"/>
    </row>
    <row r="66" spans="2:18" x14ac:dyDescent="0.25">
      <c r="B66" s="16">
        <v>31</v>
      </c>
      <c r="C66" s="28">
        <v>15221154.550000001</v>
      </c>
      <c r="D66" s="29">
        <v>9923454.4499999993</v>
      </c>
      <c r="E66" s="29">
        <v>20012771.800000001</v>
      </c>
      <c r="F66" s="30">
        <v>4404123.5</v>
      </c>
      <c r="G66" s="28"/>
      <c r="H66" s="29">
        <v>5583341.75</v>
      </c>
      <c r="I66" s="29">
        <v>20318677.050000001</v>
      </c>
      <c r="J66" s="18">
        <v>18045956.600000001</v>
      </c>
      <c r="K66" s="28">
        <v>18944604</v>
      </c>
      <c r="L66" s="29">
        <v>22465623.600000001</v>
      </c>
      <c r="M66" s="29">
        <v>21734377.699999999</v>
      </c>
      <c r="N66" s="30">
        <v>21896974.050000001</v>
      </c>
      <c r="O66" s="28">
        <v>20218485.699999999</v>
      </c>
      <c r="P66" s="29">
        <v>20946923.199999999</v>
      </c>
      <c r="Q66" s="29">
        <v>21701271.899999999</v>
      </c>
      <c r="R66" s="30">
        <v>24187268.350000001</v>
      </c>
    </row>
    <row r="67" spans="2:18" x14ac:dyDescent="0.25">
      <c r="B67" s="16">
        <v>32</v>
      </c>
      <c r="C67" s="28">
        <v>4262.3</v>
      </c>
      <c r="D67" s="29">
        <v>15362.55</v>
      </c>
      <c r="E67" s="29">
        <v>97052.55</v>
      </c>
      <c r="F67" s="30"/>
      <c r="G67" s="28"/>
      <c r="H67" s="29"/>
      <c r="I67" s="29"/>
      <c r="J67" s="18">
        <v>19507.95</v>
      </c>
      <c r="K67" s="28"/>
      <c r="L67" s="29"/>
      <c r="M67" s="29"/>
      <c r="N67" s="30"/>
      <c r="O67" s="28"/>
      <c r="P67" s="29"/>
      <c r="Q67" s="29"/>
      <c r="R67" s="30"/>
    </row>
    <row r="68" spans="2:18" x14ac:dyDescent="0.25">
      <c r="B68" s="16">
        <v>33</v>
      </c>
      <c r="C68" s="28">
        <v>36497746.600000001</v>
      </c>
      <c r="D68" s="29">
        <v>24791070.149999999</v>
      </c>
      <c r="E68" s="29">
        <v>45404881.899999999</v>
      </c>
      <c r="F68" s="30">
        <v>10938636.800000001</v>
      </c>
      <c r="G68" s="28"/>
      <c r="H68" s="29">
        <v>17041258.5</v>
      </c>
      <c r="I68" s="29">
        <v>49660583</v>
      </c>
      <c r="J68" s="18">
        <v>43053397.799999997</v>
      </c>
      <c r="K68" s="28">
        <v>47130780.899999999</v>
      </c>
      <c r="L68" s="29">
        <v>46953692.450000003</v>
      </c>
      <c r="M68" s="29">
        <v>49234089.799999997</v>
      </c>
      <c r="N68" s="30">
        <v>52871641.549999997</v>
      </c>
      <c r="O68" s="28">
        <v>42903733.25</v>
      </c>
      <c r="P68" s="29">
        <v>45700407.549999997</v>
      </c>
      <c r="Q68" s="29">
        <v>45681222.299999997</v>
      </c>
      <c r="R68" s="30">
        <v>49489692.700000003</v>
      </c>
    </row>
    <row r="69" spans="2:18" x14ac:dyDescent="0.25">
      <c r="B69" s="16">
        <v>34</v>
      </c>
      <c r="C69" s="28">
        <v>-2370.9</v>
      </c>
      <c r="D69" s="29">
        <v>4589.55</v>
      </c>
      <c r="E69" s="29">
        <v>4229.75</v>
      </c>
      <c r="F69" s="30">
        <v>890.4</v>
      </c>
      <c r="G69" s="28"/>
      <c r="H69" s="29"/>
      <c r="I69" s="29"/>
      <c r="J69" s="18"/>
      <c r="K69" s="28"/>
      <c r="L69" s="29"/>
      <c r="M69" s="29"/>
      <c r="N69" s="30"/>
      <c r="O69" s="28"/>
      <c r="P69" s="29"/>
      <c r="Q69" s="29"/>
      <c r="R69" s="30"/>
    </row>
    <row r="70" spans="2:18" x14ac:dyDescent="0.25">
      <c r="B70" s="16">
        <v>35</v>
      </c>
      <c r="C70" s="28">
        <v>43127</v>
      </c>
      <c r="D70" s="29"/>
      <c r="E70" s="29"/>
      <c r="F70" s="30"/>
      <c r="G70" s="28"/>
      <c r="H70" s="29"/>
      <c r="I70" s="29"/>
      <c r="J70" s="18"/>
      <c r="K70" s="28"/>
      <c r="L70" s="29"/>
      <c r="M70" s="29"/>
      <c r="N70" s="30"/>
      <c r="O70" s="28"/>
      <c r="P70" s="29"/>
      <c r="Q70" s="29"/>
      <c r="R70" s="30"/>
    </row>
    <row r="71" spans="2:18" x14ac:dyDescent="0.25">
      <c r="B71" s="16">
        <v>36</v>
      </c>
      <c r="C71" s="28">
        <v>25917.15</v>
      </c>
      <c r="D71" s="29">
        <v>11396.35</v>
      </c>
      <c r="E71" s="29">
        <v>13081.95</v>
      </c>
      <c r="F71" s="30"/>
      <c r="G71" s="28"/>
      <c r="H71" s="29"/>
      <c r="I71" s="29"/>
      <c r="J71" s="18"/>
      <c r="K71" s="28"/>
      <c r="L71" s="29"/>
      <c r="M71" s="29"/>
      <c r="N71" s="30"/>
      <c r="O71" s="28"/>
      <c r="P71" s="29"/>
      <c r="Q71" s="29"/>
      <c r="R71" s="30"/>
    </row>
    <row r="72" spans="2:18" x14ac:dyDescent="0.25">
      <c r="B72" s="16">
        <v>37</v>
      </c>
      <c r="C72" s="28">
        <v>23074165.449999999</v>
      </c>
      <c r="D72" s="29">
        <v>15779572.199999999</v>
      </c>
      <c r="E72" s="29">
        <v>28044123.800000001</v>
      </c>
      <c r="F72" s="30">
        <v>6352357.9000000004</v>
      </c>
      <c r="G72" s="28"/>
      <c r="H72" s="29">
        <v>10511974.199999999</v>
      </c>
      <c r="I72" s="29">
        <v>30348281.949999999</v>
      </c>
      <c r="J72" s="18">
        <v>32295332.300000001</v>
      </c>
      <c r="K72" s="28">
        <v>31246152.350000001</v>
      </c>
      <c r="L72" s="29">
        <v>34319538.399999999</v>
      </c>
      <c r="M72" s="29">
        <v>31757886.300000001</v>
      </c>
      <c r="N72" s="30">
        <v>29684731.300000001</v>
      </c>
      <c r="O72" s="28">
        <v>27411446.300000001</v>
      </c>
      <c r="P72" s="29">
        <v>30200280.25</v>
      </c>
      <c r="Q72" s="29">
        <v>29758840.300000001</v>
      </c>
      <c r="R72" s="30">
        <v>39916360.75</v>
      </c>
    </row>
    <row r="73" spans="2:18" x14ac:dyDescent="0.25">
      <c r="B73" s="16">
        <v>38</v>
      </c>
      <c r="C73" s="28">
        <v>3888.85</v>
      </c>
      <c r="D73" s="29"/>
      <c r="E73" s="29"/>
      <c r="F73" s="30"/>
      <c r="G73" s="28"/>
      <c r="H73" s="29"/>
      <c r="I73" s="29"/>
      <c r="J73" s="18"/>
      <c r="K73" s="28"/>
      <c r="L73" s="29"/>
      <c r="M73" s="29"/>
      <c r="N73" s="30"/>
      <c r="O73" s="28"/>
      <c r="P73" s="29"/>
      <c r="Q73" s="29"/>
      <c r="R73" s="30"/>
    </row>
    <row r="74" spans="2:18" x14ac:dyDescent="0.25">
      <c r="B74" s="16">
        <v>39</v>
      </c>
      <c r="C74" s="28"/>
      <c r="D74" s="29"/>
      <c r="E74" s="29"/>
      <c r="F74" s="30"/>
      <c r="G74" s="28"/>
      <c r="H74" s="29">
        <v>9103207.75</v>
      </c>
      <c r="I74" s="29">
        <v>30195135.25</v>
      </c>
      <c r="J74" s="18">
        <v>29100767.850000001</v>
      </c>
      <c r="K74" s="28">
        <v>28233022.300000001</v>
      </c>
      <c r="L74" s="29">
        <v>29932582.050000001</v>
      </c>
      <c r="M74" s="29">
        <v>29922125.449999999</v>
      </c>
      <c r="N74" s="30">
        <v>32908489.600000001</v>
      </c>
      <c r="O74" s="28">
        <v>28677589.149999999</v>
      </c>
      <c r="P74" s="29">
        <v>25730379.5</v>
      </c>
      <c r="Q74" s="29">
        <v>26854170</v>
      </c>
      <c r="R74" s="30">
        <v>30492397.949999999</v>
      </c>
    </row>
    <row r="75" spans="2:18" x14ac:dyDescent="0.25">
      <c r="B75" s="16">
        <v>40</v>
      </c>
      <c r="C75" s="28">
        <v>40502.699999999997</v>
      </c>
      <c r="D75" s="29">
        <v>7749.35</v>
      </c>
      <c r="E75" s="29">
        <v>30412.9</v>
      </c>
      <c r="F75" s="30">
        <v>343.35</v>
      </c>
      <c r="G75" s="28"/>
      <c r="H75" s="29"/>
      <c r="I75" s="29"/>
      <c r="J75" s="18"/>
      <c r="K75" s="28"/>
      <c r="L75" s="29"/>
      <c r="M75" s="29"/>
      <c r="N75" s="30"/>
      <c r="O75" s="28"/>
      <c r="P75" s="29"/>
      <c r="Q75" s="29"/>
      <c r="R75" s="30"/>
    </row>
    <row r="76" spans="2:18" x14ac:dyDescent="0.25">
      <c r="B76" s="16">
        <v>41</v>
      </c>
      <c r="C76" s="28">
        <v>1093.05</v>
      </c>
      <c r="D76" s="29">
        <v>3507</v>
      </c>
      <c r="E76" s="29"/>
      <c r="F76" s="30"/>
      <c r="G76" s="28"/>
      <c r="H76" s="29">
        <v>1353.8</v>
      </c>
      <c r="I76" s="29"/>
      <c r="J76" s="18"/>
      <c r="K76" s="28"/>
      <c r="L76" s="29"/>
      <c r="M76" s="29"/>
      <c r="N76" s="30"/>
      <c r="O76" s="28"/>
      <c r="P76" s="29"/>
      <c r="Q76" s="29"/>
      <c r="R76" s="30"/>
    </row>
    <row r="77" spans="2:18" x14ac:dyDescent="0.25">
      <c r="B77" s="16">
        <v>42</v>
      </c>
      <c r="C77" s="28">
        <v>160921.25</v>
      </c>
      <c r="D77" s="29">
        <v>44341.85</v>
      </c>
      <c r="E77" s="29">
        <v>239132.95</v>
      </c>
      <c r="F77" s="30">
        <v>20128.849999999999</v>
      </c>
      <c r="G77" s="28"/>
      <c r="H77" s="29"/>
      <c r="I77" s="29"/>
      <c r="J77" s="18"/>
      <c r="K77" s="28"/>
      <c r="L77" s="29"/>
      <c r="M77" s="29"/>
      <c r="N77" s="30"/>
      <c r="O77" s="28"/>
      <c r="P77" s="29"/>
      <c r="Q77" s="29"/>
      <c r="R77" s="30"/>
    </row>
    <row r="78" spans="2:18" x14ac:dyDescent="0.25">
      <c r="B78" s="16">
        <v>43</v>
      </c>
      <c r="C78" s="28">
        <v>11512.2</v>
      </c>
      <c r="D78" s="29"/>
      <c r="E78" s="29"/>
      <c r="F78" s="30"/>
      <c r="G78" s="28"/>
      <c r="H78" s="29"/>
      <c r="I78" s="29"/>
      <c r="J78" s="18"/>
      <c r="K78" s="28"/>
      <c r="L78" s="29"/>
      <c r="M78" s="29"/>
      <c r="N78" s="30"/>
      <c r="O78" s="28"/>
      <c r="P78" s="29"/>
      <c r="Q78" s="29"/>
      <c r="R78" s="30"/>
    </row>
    <row r="79" spans="2:18" x14ac:dyDescent="0.25">
      <c r="B79" s="16">
        <v>44</v>
      </c>
      <c r="C79" s="28">
        <v>7829.85</v>
      </c>
      <c r="D79" s="29">
        <v>820.75</v>
      </c>
      <c r="E79" s="29">
        <v>6680.8</v>
      </c>
      <c r="F79" s="30">
        <v>-162.75</v>
      </c>
      <c r="G79" s="28"/>
      <c r="H79" s="29"/>
      <c r="I79" s="29"/>
      <c r="J79" s="18"/>
      <c r="K79" s="28"/>
      <c r="L79" s="29"/>
      <c r="M79" s="29"/>
      <c r="N79" s="30"/>
      <c r="O79" s="28"/>
      <c r="P79" s="29"/>
      <c r="Q79" s="29"/>
      <c r="R79" s="30"/>
    </row>
    <row r="80" spans="2:18" x14ac:dyDescent="0.25">
      <c r="B80" s="16">
        <v>45</v>
      </c>
      <c r="C80" s="28">
        <v>11278.4</v>
      </c>
      <c r="D80" s="29">
        <v>161</v>
      </c>
      <c r="E80" s="29">
        <v>203.35</v>
      </c>
      <c r="F80" s="30"/>
      <c r="G80" s="28"/>
      <c r="H80" s="29"/>
      <c r="I80" s="29"/>
      <c r="J80" s="18"/>
      <c r="K80" s="28"/>
      <c r="L80" s="29"/>
      <c r="M80" s="29"/>
      <c r="N80" s="30"/>
      <c r="O80" s="28"/>
      <c r="P80" s="29"/>
      <c r="Q80" s="29"/>
      <c r="R80" s="30"/>
    </row>
    <row r="81" spans="2:18" x14ac:dyDescent="0.25">
      <c r="B81" s="16">
        <v>46</v>
      </c>
      <c r="C81" s="28">
        <v>112481.60000000001</v>
      </c>
      <c r="D81" s="29">
        <v>26386.85</v>
      </c>
      <c r="E81" s="29">
        <v>150378.20000000001</v>
      </c>
      <c r="F81" s="30">
        <v>10599.75</v>
      </c>
      <c r="G81" s="28"/>
      <c r="H81" s="29"/>
      <c r="I81" s="29"/>
      <c r="J81" s="18"/>
      <c r="K81" s="28"/>
      <c r="L81" s="29"/>
      <c r="M81" s="29"/>
      <c r="N81" s="30"/>
      <c r="O81" s="28"/>
      <c r="P81" s="29"/>
      <c r="Q81" s="29"/>
      <c r="R81" s="30"/>
    </row>
    <row r="82" spans="2:18" x14ac:dyDescent="0.25">
      <c r="B82" s="16">
        <v>47</v>
      </c>
      <c r="C82" s="28">
        <v>76278.3</v>
      </c>
      <c r="D82" s="29">
        <v>81823.350000000006</v>
      </c>
      <c r="E82" s="29">
        <v>78003.100000000006</v>
      </c>
      <c r="F82" s="30">
        <v>6144.95</v>
      </c>
      <c r="G82" s="28"/>
      <c r="H82" s="29"/>
      <c r="I82" s="29">
        <v>1220.8</v>
      </c>
      <c r="J82" s="18">
        <v>1751.75</v>
      </c>
      <c r="K82" s="28">
        <v>3700.55</v>
      </c>
      <c r="L82" s="29">
        <v>1467.2</v>
      </c>
      <c r="M82" s="29"/>
      <c r="N82" s="30"/>
      <c r="O82" s="28"/>
      <c r="P82" s="29">
        <v>1923.6</v>
      </c>
      <c r="Q82" s="29"/>
      <c r="R82" s="30"/>
    </row>
    <row r="83" spans="2:18" x14ac:dyDescent="0.25">
      <c r="B83" s="16">
        <v>48</v>
      </c>
      <c r="C83" s="28"/>
      <c r="D83" s="29"/>
      <c r="E83" s="29"/>
      <c r="F83" s="30"/>
      <c r="G83" s="28"/>
      <c r="H83" s="29"/>
      <c r="I83" s="29"/>
      <c r="J83" s="18"/>
      <c r="K83" s="28">
        <v>4483.5</v>
      </c>
      <c r="L83" s="29">
        <v>2125.1999999999998</v>
      </c>
      <c r="M83" s="29"/>
      <c r="N83" s="30"/>
      <c r="O83" s="28"/>
      <c r="P83" s="29"/>
      <c r="Q83" s="29"/>
      <c r="R83" s="30"/>
    </row>
    <row r="84" spans="2:18" x14ac:dyDescent="0.25">
      <c r="B84" s="16">
        <v>49</v>
      </c>
      <c r="C84" s="28"/>
      <c r="D84" s="29"/>
      <c r="E84" s="29"/>
      <c r="F84" s="30"/>
      <c r="G84" s="28"/>
      <c r="H84" s="29"/>
      <c r="I84" s="29"/>
      <c r="J84" s="18"/>
      <c r="K84" s="28">
        <v>79.8</v>
      </c>
      <c r="L84" s="29"/>
      <c r="M84" s="29"/>
      <c r="N84" s="30"/>
      <c r="O84" s="28"/>
      <c r="P84" s="29"/>
      <c r="Q84" s="29"/>
      <c r="R84" s="30"/>
    </row>
    <row r="85" spans="2:18" x14ac:dyDescent="0.25">
      <c r="B85" s="16">
        <v>50</v>
      </c>
      <c r="C85" s="28">
        <v>3701.6</v>
      </c>
      <c r="D85" s="29"/>
      <c r="E85" s="29"/>
      <c r="F85" s="30">
        <v>960.75</v>
      </c>
      <c r="G85" s="28"/>
      <c r="H85" s="29"/>
      <c r="I85" s="29">
        <v>414.4</v>
      </c>
      <c r="J85" s="18"/>
      <c r="K85" s="28">
        <v>712.25</v>
      </c>
      <c r="L85" s="29"/>
      <c r="M85" s="29"/>
      <c r="N85" s="30"/>
      <c r="O85" s="28"/>
      <c r="P85" s="29"/>
      <c r="Q85" s="29"/>
      <c r="R85" s="30"/>
    </row>
    <row r="86" spans="2:18" x14ac:dyDescent="0.25">
      <c r="B86" s="16">
        <v>51</v>
      </c>
      <c r="C86" s="28"/>
      <c r="D86" s="29"/>
      <c r="E86" s="29">
        <v>940.45</v>
      </c>
      <c r="F86" s="30">
        <v>960.75</v>
      </c>
      <c r="G86" s="28"/>
      <c r="H86" s="29"/>
      <c r="I86" s="29">
        <v>414.4</v>
      </c>
      <c r="J86" s="18"/>
      <c r="K86" s="28"/>
      <c r="L86" s="29"/>
      <c r="M86" s="29"/>
      <c r="N86" s="30"/>
      <c r="O86" s="28"/>
      <c r="P86" s="29"/>
      <c r="Q86" s="29"/>
      <c r="R86" s="30"/>
    </row>
    <row r="87" spans="2:18" x14ac:dyDescent="0.25">
      <c r="B87" s="16">
        <v>52</v>
      </c>
      <c r="C87" s="28"/>
      <c r="D87" s="29"/>
      <c r="E87" s="29"/>
      <c r="F87" s="30"/>
      <c r="G87" s="28"/>
      <c r="H87" s="29"/>
      <c r="I87" s="29">
        <v>29095.15</v>
      </c>
      <c r="J87" s="18">
        <v>26507.25</v>
      </c>
      <c r="K87" s="28">
        <v>26675.25</v>
      </c>
      <c r="L87" s="29">
        <v>59841.95</v>
      </c>
      <c r="M87" s="29">
        <v>60413.5</v>
      </c>
      <c r="N87" s="30"/>
      <c r="O87" s="28"/>
      <c r="P87" s="29"/>
      <c r="Q87" s="29"/>
      <c r="R87" s="30"/>
    </row>
    <row r="88" spans="2:18" x14ac:dyDescent="0.25">
      <c r="B88" s="16">
        <v>53</v>
      </c>
      <c r="C88" s="28"/>
      <c r="D88" s="29"/>
      <c r="E88" s="29"/>
      <c r="F88" s="30"/>
      <c r="G88" s="28"/>
      <c r="H88" s="29">
        <v>35679.699999999997</v>
      </c>
      <c r="I88" s="29">
        <v>179015.2</v>
      </c>
      <c r="J88" s="18"/>
      <c r="K88" s="28"/>
      <c r="L88" s="29"/>
      <c r="M88" s="29"/>
      <c r="N88" s="30"/>
      <c r="O88" s="28"/>
      <c r="P88" s="29"/>
      <c r="Q88" s="29"/>
      <c r="R88" s="30"/>
    </row>
    <row r="89" spans="2:18" x14ac:dyDescent="0.25">
      <c r="B89" s="16">
        <v>54</v>
      </c>
      <c r="C89" s="28"/>
      <c r="D89" s="29"/>
      <c r="E89" s="29"/>
      <c r="F89" s="30"/>
      <c r="G89" s="28"/>
      <c r="H89" s="29"/>
      <c r="I89" s="29"/>
      <c r="J89" s="18">
        <v>966</v>
      </c>
      <c r="K89" s="28"/>
      <c r="L89" s="29"/>
      <c r="M89" s="29"/>
      <c r="N89" s="30"/>
      <c r="O89" s="28"/>
      <c r="P89" s="29"/>
      <c r="Q89" s="29"/>
      <c r="R89" s="30"/>
    </row>
    <row r="90" spans="2:18" x14ac:dyDescent="0.25">
      <c r="B90" s="16">
        <v>55</v>
      </c>
      <c r="C90" s="28"/>
      <c r="D90" s="29"/>
      <c r="E90" s="29"/>
      <c r="F90" s="30"/>
      <c r="G90" s="28"/>
      <c r="H90" s="29">
        <v>2457</v>
      </c>
      <c r="I90" s="29"/>
      <c r="J90" s="18"/>
      <c r="K90" s="28"/>
      <c r="L90" s="29"/>
      <c r="M90" s="29"/>
      <c r="N90" s="30"/>
      <c r="O90" s="28"/>
      <c r="P90" s="29"/>
      <c r="Q90" s="29"/>
      <c r="R90" s="30"/>
    </row>
    <row r="91" spans="2:18" x14ac:dyDescent="0.25">
      <c r="B91" s="16">
        <v>56</v>
      </c>
      <c r="C91" s="28"/>
      <c r="D91" s="29"/>
      <c r="E91" s="29">
        <v>122898.3</v>
      </c>
      <c r="F91" s="30"/>
      <c r="G91" s="28"/>
      <c r="H91" s="29"/>
      <c r="I91" s="29"/>
      <c r="J91" s="18"/>
      <c r="K91" s="28"/>
      <c r="L91" s="29"/>
      <c r="M91" s="29"/>
      <c r="N91" s="30"/>
      <c r="O91" s="28"/>
      <c r="P91" s="29"/>
      <c r="Q91" s="29"/>
      <c r="R91" s="30"/>
    </row>
    <row r="92" spans="2:18" x14ac:dyDescent="0.25">
      <c r="B92" s="16">
        <v>57</v>
      </c>
      <c r="C92" s="28">
        <v>6086.15</v>
      </c>
      <c r="D92" s="29">
        <v>7132.3</v>
      </c>
      <c r="E92" s="29">
        <v>10414.25</v>
      </c>
      <c r="F92" s="30">
        <v>1363.6</v>
      </c>
      <c r="G92" s="28"/>
      <c r="H92" s="29"/>
      <c r="I92" s="29"/>
      <c r="J92" s="18"/>
      <c r="K92" s="28"/>
      <c r="L92" s="29"/>
      <c r="M92" s="29"/>
      <c r="N92" s="30"/>
      <c r="O92" s="28"/>
      <c r="P92" s="29"/>
      <c r="Q92" s="29"/>
      <c r="R92" s="30"/>
    </row>
    <row r="93" spans="2:18" x14ac:dyDescent="0.25">
      <c r="B93" s="16">
        <v>58</v>
      </c>
      <c r="C93" s="28"/>
      <c r="D93" s="29"/>
      <c r="E93" s="29"/>
      <c r="F93" s="30"/>
      <c r="G93" s="28"/>
      <c r="H93" s="29"/>
      <c r="I93" s="29"/>
      <c r="J93" s="18"/>
      <c r="K93" s="28"/>
      <c r="L93" s="29">
        <v>40267.5</v>
      </c>
      <c r="M93" s="29"/>
      <c r="N93" s="30"/>
      <c r="O93" s="28">
        <v>5442.5</v>
      </c>
      <c r="P93" s="29">
        <v>1152.9000000000001</v>
      </c>
      <c r="Q93" s="29"/>
      <c r="R93" s="30"/>
    </row>
    <row r="94" spans="2:18" x14ac:dyDescent="0.25">
      <c r="B94" s="16">
        <v>59</v>
      </c>
      <c r="C94" s="28"/>
      <c r="D94" s="29"/>
      <c r="E94" s="29"/>
      <c r="F94" s="30"/>
      <c r="G94" s="28"/>
      <c r="H94" s="29"/>
      <c r="I94" s="29"/>
      <c r="J94" s="18"/>
      <c r="K94" s="28">
        <v>6951221.2000000002</v>
      </c>
      <c r="L94" s="29">
        <v>9904024.1999999993</v>
      </c>
      <c r="M94" s="29">
        <v>9495998.75</v>
      </c>
      <c r="N94" s="30">
        <v>8783145</v>
      </c>
      <c r="O94" s="28">
        <v>8024278.1500000004</v>
      </c>
      <c r="P94" s="29">
        <v>8040800.5999999996</v>
      </c>
      <c r="Q94" s="29">
        <v>8995513.8000000007</v>
      </c>
      <c r="R94" s="30">
        <v>9417575.3000000007</v>
      </c>
    </row>
    <row r="95" spans="2:18" x14ac:dyDescent="0.25">
      <c r="B95" s="16">
        <v>60</v>
      </c>
      <c r="C95" s="28"/>
      <c r="D95" s="29"/>
      <c r="E95" s="29"/>
      <c r="F95" s="30"/>
      <c r="G95" s="28"/>
      <c r="H95" s="29"/>
      <c r="I95" s="29">
        <v>5774.3</v>
      </c>
      <c r="J95" s="18"/>
      <c r="K95" s="28">
        <v>4899.6499999999996</v>
      </c>
      <c r="L95" s="29"/>
      <c r="M95" s="29"/>
      <c r="N95" s="30"/>
      <c r="O95" s="28"/>
      <c r="P95" s="29"/>
      <c r="Q95" s="29"/>
      <c r="R95" s="30"/>
    </row>
    <row r="96" spans="2:18" x14ac:dyDescent="0.25">
      <c r="B96" s="16">
        <v>61</v>
      </c>
      <c r="C96" s="28"/>
      <c r="D96" s="29"/>
      <c r="E96" s="29"/>
      <c r="F96" s="30">
        <v>4020.1</v>
      </c>
      <c r="G96" s="28"/>
      <c r="H96" s="29"/>
      <c r="I96" s="29">
        <v>4047.05</v>
      </c>
      <c r="J96" s="18">
        <v>1412.6</v>
      </c>
      <c r="K96" s="28"/>
      <c r="L96" s="29">
        <v>2714.6</v>
      </c>
      <c r="M96" s="29"/>
      <c r="N96" s="30"/>
      <c r="O96" s="28"/>
      <c r="P96" s="29"/>
      <c r="Q96" s="29"/>
      <c r="R96" s="30"/>
    </row>
    <row r="97" spans="2:18" x14ac:dyDescent="0.25">
      <c r="B97" s="16">
        <v>62</v>
      </c>
      <c r="C97" s="28"/>
      <c r="D97" s="29"/>
      <c r="E97" s="29"/>
      <c r="F97" s="30"/>
      <c r="G97" s="28"/>
      <c r="H97" s="29"/>
      <c r="I97" s="29">
        <v>1281</v>
      </c>
      <c r="J97" s="18"/>
      <c r="K97" s="28"/>
      <c r="L97" s="29"/>
      <c r="M97" s="29"/>
      <c r="N97" s="30"/>
      <c r="O97" s="28"/>
      <c r="P97" s="29"/>
      <c r="Q97" s="29"/>
      <c r="R97" s="30"/>
    </row>
    <row r="98" spans="2:18" x14ac:dyDescent="0.25">
      <c r="B98" s="16">
        <v>63</v>
      </c>
      <c r="C98" s="28"/>
      <c r="D98" s="29"/>
      <c r="E98" s="29"/>
      <c r="F98" s="30"/>
      <c r="G98" s="28"/>
      <c r="H98" s="29"/>
      <c r="I98" s="29"/>
      <c r="J98" s="18"/>
      <c r="K98" s="28"/>
      <c r="L98" s="29"/>
      <c r="M98" s="29"/>
      <c r="N98" s="30"/>
      <c r="O98" s="28"/>
      <c r="P98" s="29"/>
      <c r="Q98" s="29"/>
      <c r="R98" s="30">
        <v>3846595.55</v>
      </c>
    </row>
    <row r="99" spans="2:18" x14ac:dyDescent="0.25">
      <c r="B99" s="16">
        <v>64</v>
      </c>
      <c r="C99" s="28"/>
      <c r="D99" s="29"/>
      <c r="E99" s="29"/>
      <c r="F99" s="30"/>
      <c r="G99" s="28"/>
      <c r="H99" s="29"/>
      <c r="I99" s="29"/>
      <c r="J99" s="18">
        <v>6008.8</v>
      </c>
      <c r="K99" s="28"/>
      <c r="L99" s="29"/>
      <c r="M99" s="29"/>
      <c r="N99" s="30"/>
      <c r="O99" s="28"/>
      <c r="P99" s="29"/>
      <c r="Q99" s="29"/>
      <c r="R99" s="30"/>
    </row>
    <row r="100" spans="2:18" x14ac:dyDescent="0.25">
      <c r="B100" s="16">
        <v>65</v>
      </c>
      <c r="C100" s="28"/>
      <c r="D100" s="29"/>
      <c r="E100" s="29"/>
      <c r="F100" s="30"/>
      <c r="G100" s="28"/>
      <c r="H100" s="29"/>
      <c r="I100" s="29">
        <v>9972.9</v>
      </c>
      <c r="J100" s="18"/>
      <c r="K100" s="28">
        <v>541.1</v>
      </c>
      <c r="L100" s="29"/>
      <c r="M100" s="29"/>
      <c r="N100" s="30"/>
      <c r="O100" s="28"/>
      <c r="P100" s="29"/>
      <c r="Q100" s="29"/>
      <c r="R100" s="30"/>
    </row>
    <row r="101" spans="2:18" x14ac:dyDescent="0.25">
      <c r="B101" s="16">
        <v>66</v>
      </c>
      <c r="C101" s="28"/>
      <c r="D101" s="29"/>
      <c r="E101" s="29"/>
      <c r="F101" s="30"/>
      <c r="G101" s="28"/>
      <c r="H101" s="29"/>
      <c r="I101" s="29"/>
      <c r="J101" s="18"/>
      <c r="K101" s="28"/>
      <c r="L101" s="29"/>
      <c r="M101" s="29"/>
      <c r="N101" s="30">
        <v>1167.5999999999999</v>
      </c>
      <c r="O101" s="28">
        <v>3373.65</v>
      </c>
      <c r="P101" s="29">
        <v>291.2</v>
      </c>
      <c r="Q101" s="29"/>
      <c r="R101" s="30"/>
    </row>
    <row r="102" spans="2:18" x14ac:dyDescent="0.25">
      <c r="B102" s="16">
        <v>67</v>
      </c>
      <c r="C102" s="28"/>
      <c r="D102" s="29"/>
      <c r="E102" s="29"/>
      <c r="F102" s="30"/>
      <c r="G102" s="28"/>
      <c r="H102" s="29"/>
      <c r="I102" s="29"/>
      <c r="J102" s="18"/>
      <c r="K102" s="28"/>
      <c r="L102" s="29">
        <v>124.95</v>
      </c>
      <c r="M102" s="29"/>
      <c r="N102" s="30"/>
      <c r="O102" s="28">
        <v>399.7</v>
      </c>
      <c r="P102" s="29">
        <v>364</v>
      </c>
      <c r="Q102" s="29">
        <v>532</v>
      </c>
      <c r="R102" s="30">
        <v>291.2</v>
      </c>
    </row>
    <row r="103" spans="2:18" x14ac:dyDescent="0.25">
      <c r="B103" s="16">
        <v>68</v>
      </c>
      <c r="C103" s="28"/>
      <c r="D103" s="29"/>
      <c r="E103" s="29"/>
      <c r="F103" s="30"/>
      <c r="G103" s="28"/>
      <c r="H103" s="29"/>
      <c r="I103" s="29"/>
      <c r="J103" s="18"/>
      <c r="K103" s="28"/>
      <c r="L103" s="29"/>
      <c r="M103" s="29"/>
      <c r="N103" s="30"/>
      <c r="O103" s="28">
        <v>1001</v>
      </c>
      <c r="P103" s="29"/>
      <c r="Q103" s="29"/>
      <c r="R103" s="30"/>
    </row>
    <row r="104" spans="2:18" x14ac:dyDescent="0.25">
      <c r="B104" s="16">
        <v>69</v>
      </c>
      <c r="C104" s="28"/>
      <c r="D104" s="29"/>
      <c r="E104" s="29"/>
      <c r="F104" s="30"/>
      <c r="G104" s="28"/>
      <c r="H104" s="29"/>
      <c r="I104" s="29"/>
      <c r="J104" s="18"/>
      <c r="K104" s="28"/>
      <c r="L104" s="29"/>
      <c r="M104" s="29"/>
      <c r="N104" s="30"/>
      <c r="O104" s="28"/>
      <c r="P104" s="29"/>
      <c r="Q104" s="29"/>
      <c r="R104" s="30">
        <v>364176.4</v>
      </c>
    </row>
    <row r="105" spans="2:18" x14ac:dyDescent="0.25">
      <c r="B105" s="16">
        <v>70</v>
      </c>
      <c r="C105" s="28"/>
      <c r="D105" s="29"/>
      <c r="E105" s="29"/>
      <c r="F105" s="30"/>
      <c r="G105" s="28"/>
      <c r="H105" s="29"/>
      <c r="I105" s="29"/>
      <c r="J105" s="18"/>
      <c r="K105" s="28"/>
      <c r="L105" s="29"/>
      <c r="M105" s="29"/>
      <c r="N105" s="30"/>
      <c r="O105" s="28"/>
      <c r="P105" s="29"/>
      <c r="Q105" s="29"/>
      <c r="R105" s="30">
        <v>1975895.25</v>
      </c>
    </row>
    <row r="106" spans="2:18" x14ac:dyDescent="0.25">
      <c r="B106" s="16">
        <v>71</v>
      </c>
      <c r="C106" s="28">
        <v>19965.05</v>
      </c>
      <c r="D106" s="29">
        <v>2290.4</v>
      </c>
      <c r="E106" s="29">
        <v>13297.9</v>
      </c>
      <c r="F106" s="30">
        <v>2339.75</v>
      </c>
      <c r="G106" s="28"/>
      <c r="H106" s="29"/>
      <c r="I106" s="29"/>
      <c r="J106" s="18"/>
      <c r="K106" s="28"/>
      <c r="L106" s="29"/>
      <c r="M106" s="29"/>
      <c r="N106" s="30"/>
      <c r="O106" s="28"/>
      <c r="P106" s="29"/>
      <c r="Q106" s="29"/>
      <c r="R106" s="30"/>
    </row>
    <row r="107" spans="2:18" x14ac:dyDescent="0.25">
      <c r="B107" s="16">
        <v>72</v>
      </c>
      <c r="C107" s="28"/>
      <c r="D107" s="29"/>
      <c r="E107" s="29"/>
      <c r="F107" s="30"/>
      <c r="G107" s="28"/>
      <c r="H107" s="29"/>
      <c r="I107" s="29"/>
      <c r="J107" s="18"/>
      <c r="K107" s="28">
        <v>712.25</v>
      </c>
      <c r="L107" s="29"/>
      <c r="M107" s="29"/>
      <c r="N107" s="30"/>
      <c r="O107" s="28"/>
      <c r="P107" s="29"/>
      <c r="Q107" s="29"/>
      <c r="R107" s="30"/>
    </row>
    <row r="108" spans="2:18" x14ac:dyDescent="0.25">
      <c r="B108" s="16">
        <v>73</v>
      </c>
      <c r="C108" s="28">
        <v>12649115.5</v>
      </c>
      <c r="D108" s="29">
        <v>8284177.6500000004</v>
      </c>
      <c r="E108" s="29">
        <v>15211491.75</v>
      </c>
      <c r="F108" s="30">
        <v>3106457.2</v>
      </c>
      <c r="G108" s="28"/>
      <c r="H108" s="29">
        <v>5046681.8499999996</v>
      </c>
      <c r="I108" s="29">
        <v>12655423.550000001</v>
      </c>
      <c r="J108" s="18">
        <v>9221251.1999999993</v>
      </c>
      <c r="K108" s="28">
        <v>10669895.6</v>
      </c>
      <c r="L108" s="29">
        <v>12519644.550000001</v>
      </c>
      <c r="M108" s="29">
        <v>13258854.699999999</v>
      </c>
      <c r="N108" s="30">
        <v>12016299.4</v>
      </c>
      <c r="O108" s="28">
        <v>8481919.9499999993</v>
      </c>
      <c r="P108" s="29"/>
      <c r="Q108" s="29"/>
      <c r="R108" s="30"/>
    </row>
    <row r="109" spans="2:18" x14ac:dyDescent="0.25">
      <c r="B109" s="16">
        <v>74</v>
      </c>
      <c r="C109" s="28">
        <v>4256.7</v>
      </c>
      <c r="D109" s="29"/>
      <c r="E109" s="29">
        <v>17274.95</v>
      </c>
      <c r="F109" s="30">
        <v>8906.4500000000007</v>
      </c>
      <c r="G109" s="28"/>
      <c r="H109" s="29"/>
      <c r="I109" s="29"/>
      <c r="J109" s="18"/>
      <c r="K109" s="28"/>
      <c r="L109" s="29"/>
      <c r="M109" s="29"/>
      <c r="N109" s="30"/>
      <c r="O109" s="28"/>
      <c r="P109" s="29"/>
      <c r="Q109" s="29"/>
      <c r="R109" s="30"/>
    </row>
    <row r="110" spans="2:18" x14ac:dyDescent="0.25">
      <c r="B110" s="16">
        <v>75</v>
      </c>
      <c r="C110" s="28">
        <v>31241.35</v>
      </c>
      <c r="D110" s="29">
        <v>7143.5</v>
      </c>
      <c r="E110" s="29">
        <v>25073.3</v>
      </c>
      <c r="F110" s="30">
        <v>3792.6</v>
      </c>
      <c r="G110" s="28"/>
      <c r="H110" s="29"/>
      <c r="I110" s="29"/>
      <c r="J110" s="18"/>
      <c r="K110" s="28"/>
      <c r="L110" s="29"/>
      <c r="M110" s="29"/>
      <c r="N110" s="30"/>
      <c r="O110" s="28"/>
      <c r="P110" s="29"/>
      <c r="Q110" s="29"/>
      <c r="R110" s="30"/>
    </row>
    <row r="111" spans="2:18" x14ac:dyDescent="0.25">
      <c r="B111" s="16">
        <v>76</v>
      </c>
      <c r="C111" s="28">
        <v>186011157.5</v>
      </c>
      <c r="D111" s="29">
        <v>73454963.049999997</v>
      </c>
      <c r="E111" s="29">
        <v>243597432.40000001</v>
      </c>
      <c r="F111" s="30">
        <v>29540081.550000001</v>
      </c>
      <c r="G111" s="28"/>
      <c r="H111" s="29">
        <v>65707545.399999999</v>
      </c>
      <c r="I111" s="29">
        <v>236523581.34999999</v>
      </c>
      <c r="J111" s="18">
        <v>217291426.80000001</v>
      </c>
      <c r="K111" s="28">
        <v>247141755.34999999</v>
      </c>
      <c r="L111" s="29">
        <v>264358272.15000001</v>
      </c>
      <c r="M111" s="29">
        <v>266086210.59999999</v>
      </c>
      <c r="N111" s="30">
        <v>305304328.35000002</v>
      </c>
      <c r="O111" s="28">
        <v>275044812.69999999</v>
      </c>
      <c r="P111" s="29">
        <v>273367349.85000002</v>
      </c>
      <c r="Q111" s="29">
        <v>274259011.25</v>
      </c>
      <c r="R111" s="30">
        <v>287408249.44999999</v>
      </c>
    </row>
    <row r="112" spans="2:18" x14ac:dyDescent="0.25">
      <c r="B112" s="16">
        <v>77</v>
      </c>
      <c r="C112" s="28">
        <v>31613.75</v>
      </c>
      <c r="D112" s="29">
        <v>4395.6499999999996</v>
      </c>
      <c r="E112" s="29">
        <v>20407.45</v>
      </c>
      <c r="F112" s="30"/>
      <c r="G112" s="28"/>
      <c r="H112" s="29"/>
      <c r="I112" s="29"/>
      <c r="J112" s="18"/>
      <c r="K112" s="28"/>
      <c r="L112" s="29"/>
      <c r="M112" s="29"/>
      <c r="N112" s="30"/>
      <c r="O112" s="28"/>
      <c r="P112" s="29"/>
      <c r="Q112" s="29"/>
      <c r="R112" s="30"/>
    </row>
    <row r="113" spans="2:18" x14ac:dyDescent="0.25">
      <c r="B113" s="16">
        <v>78</v>
      </c>
      <c r="C113" s="28">
        <v>14771935.85</v>
      </c>
      <c r="D113" s="29">
        <v>10089986.550000001</v>
      </c>
      <c r="E113" s="29">
        <v>19655223</v>
      </c>
      <c r="F113" s="30">
        <v>4149998.65</v>
      </c>
      <c r="G113" s="28"/>
      <c r="H113" s="29">
        <v>3365927.25</v>
      </c>
      <c r="I113" s="29">
        <v>12199001.5</v>
      </c>
      <c r="J113" s="18">
        <v>10967950.35</v>
      </c>
      <c r="K113" s="28">
        <v>11305224</v>
      </c>
      <c r="L113" s="29">
        <v>11547117.050000001</v>
      </c>
      <c r="M113" s="29">
        <v>7345974.6500000004</v>
      </c>
      <c r="N113" s="30">
        <v>4289797.75</v>
      </c>
      <c r="O113" s="28">
        <v>3198567.05</v>
      </c>
      <c r="P113" s="29">
        <v>3131307.9</v>
      </c>
      <c r="Q113" s="29">
        <v>2899264.2</v>
      </c>
      <c r="R113" s="30">
        <v>2778417.95</v>
      </c>
    </row>
    <row r="114" spans="2:18" x14ac:dyDescent="0.25">
      <c r="B114" s="16">
        <v>79</v>
      </c>
      <c r="C114" s="28">
        <v>15138364.15</v>
      </c>
      <c r="D114" s="29"/>
      <c r="E114" s="29"/>
      <c r="F114" s="30"/>
      <c r="G114" s="28"/>
      <c r="H114" s="29"/>
      <c r="I114" s="29"/>
      <c r="J114" s="18"/>
      <c r="K114" s="28"/>
      <c r="L114" s="29"/>
      <c r="M114" s="29"/>
      <c r="N114" s="30"/>
      <c r="O114" s="28"/>
      <c r="P114" s="29"/>
      <c r="Q114" s="29"/>
      <c r="R114" s="30"/>
    </row>
    <row r="115" spans="2:18" x14ac:dyDescent="0.25">
      <c r="B115" s="16">
        <v>80</v>
      </c>
      <c r="C115" s="28">
        <v>67707.5</v>
      </c>
      <c r="D115" s="29">
        <v>11706.45</v>
      </c>
      <c r="E115" s="29">
        <v>204220.45</v>
      </c>
      <c r="F115" s="30">
        <v>32049.5</v>
      </c>
      <c r="G115" s="28"/>
      <c r="H115" s="29"/>
      <c r="I115" s="29"/>
      <c r="J115" s="18"/>
      <c r="K115" s="28"/>
      <c r="L115" s="29"/>
      <c r="M115" s="29"/>
      <c r="N115" s="30"/>
      <c r="O115" s="28"/>
      <c r="P115" s="29"/>
      <c r="Q115" s="29"/>
      <c r="R115" s="30"/>
    </row>
    <row r="116" spans="2:18" x14ac:dyDescent="0.25">
      <c r="B116" s="16">
        <v>81</v>
      </c>
      <c r="C116" s="28">
        <v>17368859.550000001</v>
      </c>
      <c r="D116" s="29">
        <v>14546654.5</v>
      </c>
      <c r="E116" s="29">
        <v>30954524.300000001</v>
      </c>
      <c r="F116" s="30">
        <v>6380763.2000000002</v>
      </c>
      <c r="G116" s="28"/>
      <c r="H116" s="29">
        <v>3462855.55</v>
      </c>
      <c r="I116" s="29">
        <v>27810876.100000001</v>
      </c>
      <c r="J116" s="18">
        <v>26672931.25</v>
      </c>
      <c r="K116" s="28">
        <v>26707251.199999999</v>
      </c>
      <c r="L116" s="29">
        <v>28886888.100000001</v>
      </c>
      <c r="M116" s="29">
        <v>28609420.699999999</v>
      </c>
      <c r="N116" s="30">
        <v>29508972.850000001</v>
      </c>
      <c r="O116" s="28">
        <v>27346403.699999999</v>
      </c>
      <c r="P116" s="29">
        <v>28875916.649999999</v>
      </c>
      <c r="Q116" s="29">
        <v>27521151.699999999</v>
      </c>
      <c r="R116" s="30">
        <v>32112675.350000001</v>
      </c>
    </row>
    <row r="117" spans="2:18" x14ac:dyDescent="0.25">
      <c r="B117" s="16">
        <v>82</v>
      </c>
      <c r="C117" s="28">
        <v>15584.8</v>
      </c>
      <c r="D117" s="29"/>
      <c r="E117" s="29"/>
      <c r="F117" s="30"/>
      <c r="G117" s="28"/>
      <c r="H117" s="29"/>
      <c r="I117" s="29"/>
      <c r="J117" s="18"/>
      <c r="K117" s="28"/>
      <c r="L117" s="29"/>
      <c r="M117" s="29"/>
      <c r="N117" s="30"/>
      <c r="O117" s="28"/>
      <c r="P117" s="29"/>
      <c r="Q117" s="29"/>
      <c r="R117" s="30"/>
    </row>
    <row r="118" spans="2:18" x14ac:dyDescent="0.25">
      <c r="B118" s="16">
        <v>83</v>
      </c>
      <c r="C118" s="28">
        <v>30005558.100000001</v>
      </c>
      <c r="D118" s="29">
        <v>34703152.399999999</v>
      </c>
      <c r="E118" s="29">
        <v>61751993.799999997</v>
      </c>
      <c r="F118" s="30">
        <v>12997778.85</v>
      </c>
      <c r="G118" s="28"/>
      <c r="H118" s="29">
        <v>19138837.899999999</v>
      </c>
      <c r="I118" s="29">
        <v>65092595.399999999</v>
      </c>
      <c r="J118" s="18">
        <v>56619929.799999997</v>
      </c>
      <c r="K118" s="28">
        <v>63055595.049999997</v>
      </c>
      <c r="L118" s="29">
        <v>68294949.099999994</v>
      </c>
      <c r="M118" s="29">
        <v>74024536.25</v>
      </c>
      <c r="N118" s="30">
        <v>73772147.049999997</v>
      </c>
      <c r="O118" s="28">
        <v>68370717.799999997</v>
      </c>
      <c r="P118" s="29">
        <v>75820654</v>
      </c>
      <c r="Q118" s="29">
        <v>80161694.549999997</v>
      </c>
      <c r="R118" s="30">
        <v>78642434.5</v>
      </c>
    </row>
    <row r="119" spans="2:18" x14ac:dyDescent="0.25">
      <c r="B119" s="16">
        <v>84</v>
      </c>
      <c r="C119" s="28"/>
      <c r="D119" s="29"/>
      <c r="E119" s="29">
        <v>1520.4</v>
      </c>
      <c r="F119" s="30"/>
      <c r="G119" s="28"/>
      <c r="H119" s="29"/>
      <c r="I119" s="29"/>
      <c r="J119" s="18"/>
      <c r="K119" s="28"/>
      <c r="L119" s="29"/>
      <c r="M119" s="29"/>
      <c r="N119" s="30"/>
      <c r="O119" s="28"/>
      <c r="P119" s="29"/>
      <c r="Q119" s="29"/>
      <c r="R119" s="30"/>
    </row>
    <row r="120" spans="2:18" x14ac:dyDescent="0.25">
      <c r="B120" s="16">
        <v>85</v>
      </c>
      <c r="C120" s="28">
        <v>5408.55</v>
      </c>
      <c r="D120" s="29">
        <v>18530.75</v>
      </c>
      <c r="E120" s="29">
        <v>26423.95</v>
      </c>
      <c r="F120" s="30">
        <v>870.1</v>
      </c>
      <c r="G120" s="28"/>
      <c r="H120" s="29"/>
      <c r="I120" s="29"/>
      <c r="J120" s="18"/>
      <c r="K120" s="28"/>
      <c r="L120" s="29"/>
      <c r="M120" s="29"/>
      <c r="N120" s="30"/>
      <c r="O120" s="28"/>
      <c r="P120" s="29"/>
      <c r="Q120" s="29"/>
      <c r="R120" s="30"/>
    </row>
    <row r="121" spans="2:18" x14ac:dyDescent="0.25">
      <c r="B121" s="16">
        <v>86</v>
      </c>
      <c r="C121" s="28">
        <v>65470.3</v>
      </c>
      <c r="D121" s="29"/>
      <c r="E121" s="29"/>
      <c r="F121" s="30"/>
      <c r="G121" s="28"/>
      <c r="H121" s="29"/>
      <c r="I121" s="29"/>
      <c r="J121" s="18"/>
      <c r="K121" s="28"/>
      <c r="L121" s="29"/>
      <c r="M121" s="29"/>
      <c r="N121" s="30"/>
      <c r="O121" s="28"/>
      <c r="P121" s="29"/>
      <c r="Q121" s="29"/>
      <c r="R121" s="30"/>
    </row>
    <row r="122" spans="2:18" x14ac:dyDescent="0.25">
      <c r="B122" s="16">
        <v>87</v>
      </c>
      <c r="C122" s="28"/>
      <c r="D122" s="29"/>
      <c r="E122" s="29">
        <v>374.15</v>
      </c>
      <c r="F122" s="30"/>
      <c r="G122" s="28"/>
      <c r="H122" s="29"/>
      <c r="I122" s="29"/>
      <c r="J122" s="18"/>
      <c r="K122" s="28">
        <v>13055.7</v>
      </c>
      <c r="L122" s="29"/>
      <c r="M122" s="29"/>
      <c r="N122" s="30"/>
      <c r="O122" s="28"/>
      <c r="P122" s="29"/>
      <c r="Q122" s="29"/>
      <c r="R122" s="30"/>
    </row>
    <row r="123" spans="2:18" x14ac:dyDescent="0.25">
      <c r="B123" s="16">
        <v>88</v>
      </c>
      <c r="C123" s="28">
        <v>82151371.75</v>
      </c>
      <c r="D123" s="29">
        <v>56828571.100000001</v>
      </c>
      <c r="E123" s="29">
        <v>103779319</v>
      </c>
      <c r="F123" s="30">
        <v>22804854.800000001</v>
      </c>
      <c r="G123" s="28"/>
      <c r="H123" s="29">
        <v>34969383.75</v>
      </c>
      <c r="I123" s="29">
        <v>105686288.05</v>
      </c>
      <c r="J123" s="18">
        <v>86406542.599999994</v>
      </c>
      <c r="K123" s="28">
        <v>100757726.3</v>
      </c>
      <c r="L123" s="29">
        <v>106646284.84999999</v>
      </c>
      <c r="M123" s="29">
        <v>107619305.84999999</v>
      </c>
      <c r="N123" s="30">
        <v>118064989.34999999</v>
      </c>
      <c r="O123" s="28">
        <v>106929188.09999999</v>
      </c>
      <c r="P123" s="29">
        <v>103849618.25</v>
      </c>
      <c r="Q123" s="29">
        <v>101883060.3</v>
      </c>
      <c r="R123" s="30">
        <v>104122614.75</v>
      </c>
    </row>
    <row r="124" spans="2:18" x14ac:dyDescent="0.25">
      <c r="B124" s="16">
        <v>89</v>
      </c>
      <c r="C124" s="28">
        <v>1364552.35</v>
      </c>
      <c r="D124" s="29">
        <v>990999.8</v>
      </c>
      <c r="E124" s="29">
        <v>2458517.25</v>
      </c>
      <c r="F124" s="30">
        <v>414042.3</v>
      </c>
      <c r="G124" s="28"/>
      <c r="H124" s="29">
        <v>319356.45</v>
      </c>
      <c r="I124" s="29">
        <v>1967537.25</v>
      </c>
      <c r="J124" s="18">
        <v>1491773.15</v>
      </c>
      <c r="K124" s="28">
        <v>1443569.05</v>
      </c>
      <c r="L124" s="29">
        <v>305113.2</v>
      </c>
      <c r="M124" s="29">
        <v>718440.45</v>
      </c>
      <c r="N124" s="30">
        <v>1157859.8500000001</v>
      </c>
      <c r="O124" s="28">
        <v>1464013.6</v>
      </c>
      <c r="P124" s="29">
        <v>870848.3</v>
      </c>
      <c r="Q124" s="29">
        <v>737652.65</v>
      </c>
      <c r="R124" s="30">
        <v>692474.3</v>
      </c>
    </row>
    <row r="125" spans="2:18" x14ac:dyDescent="0.25">
      <c r="B125" s="16">
        <v>90</v>
      </c>
      <c r="C125" s="28">
        <v>58404500.700000003</v>
      </c>
      <c r="D125" s="29">
        <v>39454035.600000001</v>
      </c>
      <c r="E125" s="29">
        <v>75811143.799999997</v>
      </c>
      <c r="F125" s="30">
        <v>17304674.449999999</v>
      </c>
      <c r="G125" s="28"/>
      <c r="H125" s="29">
        <v>23971201.800000001</v>
      </c>
      <c r="I125" s="29">
        <v>72021019</v>
      </c>
      <c r="J125" s="18">
        <v>61952254.700000003</v>
      </c>
      <c r="K125" s="28">
        <v>56546225.049999997</v>
      </c>
      <c r="L125" s="29">
        <v>60752361.600000001</v>
      </c>
      <c r="M125" s="29">
        <v>58812894.700000003</v>
      </c>
      <c r="N125" s="30">
        <v>69479823</v>
      </c>
      <c r="O125" s="28">
        <v>58158972.899999999</v>
      </c>
      <c r="P125" s="29">
        <v>55466261.899999999</v>
      </c>
      <c r="Q125" s="29">
        <v>52297377.299999997</v>
      </c>
      <c r="R125" s="30">
        <v>55481842.850000001</v>
      </c>
    </row>
    <row r="126" spans="2:18" x14ac:dyDescent="0.25">
      <c r="B126" s="16">
        <v>91</v>
      </c>
      <c r="C126" s="28"/>
      <c r="D126" s="29"/>
      <c r="E126" s="29"/>
      <c r="F126" s="30"/>
      <c r="G126" s="28"/>
      <c r="H126" s="29"/>
      <c r="I126" s="29"/>
      <c r="J126" s="18"/>
      <c r="K126" s="28">
        <v>712.25</v>
      </c>
      <c r="L126" s="29"/>
      <c r="M126" s="29"/>
      <c r="N126" s="30"/>
      <c r="O126" s="28"/>
      <c r="P126" s="29"/>
      <c r="Q126" s="29"/>
      <c r="R126" s="30"/>
    </row>
    <row r="127" spans="2:18" x14ac:dyDescent="0.25">
      <c r="B127" s="16">
        <v>92</v>
      </c>
      <c r="C127" s="28">
        <v>66539139.450000003</v>
      </c>
      <c r="D127" s="29">
        <v>46405133.600000001</v>
      </c>
      <c r="E127" s="29">
        <v>88317969.599999994</v>
      </c>
      <c r="F127" s="30">
        <v>17045074.899999999</v>
      </c>
      <c r="G127" s="28"/>
      <c r="H127" s="29">
        <v>23057196.050000001</v>
      </c>
      <c r="I127" s="29">
        <v>91252187.25</v>
      </c>
      <c r="J127" s="18">
        <v>81056620.75</v>
      </c>
      <c r="K127" s="28">
        <v>96212265.099999994</v>
      </c>
      <c r="L127" s="29">
        <v>101492024.2</v>
      </c>
      <c r="M127" s="29">
        <v>104424198.90000001</v>
      </c>
      <c r="N127" s="30">
        <v>115502594.55</v>
      </c>
      <c r="O127" s="28">
        <v>100396746.09999999</v>
      </c>
      <c r="P127" s="29">
        <v>100428273.75</v>
      </c>
      <c r="Q127" s="29">
        <v>94999502.5</v>
      </c>
      <c r="R127" s="30">
        <v>95357504.549999997</v>
      </c>
    </row>
    <row r="128" spans="2:18" x14ac:dyDescent="0.25">
      <c r="B128" s="16">
        <v>93</v>
      </c>
      <c r="C128" s="28">
        <v>9353.4</v>
      </c>
      <c r="D128" s="29">
        <v>5401.9</v>
      </c>
      <c r="E128" s="29">
        <v>12198.55</v>
      </c>
      <c r="F128" s="30"/>
      <c r="G128" s="28"/>
      <c r="H128" s="29"/>
      <c r="I128" s="29"/>
      <c r="J128" s="18"/>
      <c r="K128" s="28"/>
      <c r="L128" s="29"/>
      <c r="M128" s="29"/>
      <c r="N128" s="30"/>
      <c r="O128" s="28"/>
      <c r="P128" s="29"/>
      <c r="Q128" s="29"/>
      <c r="R128" s="30"/>
    </row>
    <row r="129" spans="2:18" x14ac:dyDescent="0.25">
      <c r="B129" s="16">
        <v>94</v>
      </c>
      <c r="C129" s="28">
        <v>576780.75</v>
      </c>
      <c r="D129" s="29">
        <v>386132.6</v>
      </c>
      <c r="E129" s="29">
        <v>548534.35</v>
      </c>
      <c r="F129" s="30">
        <v>116926.25</v>
      </c>
      <c r="G129" s="28"/>
      <c r="H129" s="29">
        <v>206824.8</v>
      </c>
      <c r="I129" s="29">
        <v>567014.35</v>
      </c>
      <c r="J129" s="18">
        <v>960598.45</v>
      </c>
      <c r="K129" s="28">
        <v>1104093.8999999999</v>
      </c>
      <c r="L129" s="29">
        <v>749506.8</v>
      </c>
      <c r="M129" s="29">
        <v>1270735.2</v>
      </c>
      <c r="N129" s="30">
        <v>1718611.65</v>
      </c>
      <c r="O129" s="28">
        <v>1173264.3999999999</v>
      </c>
      <c r="P129" s="29">
        <v>2062727.1</v>
      </c>
      <c r="Q129" s="29">
        <v>580356.69999999995</v>
      </c>
      <c r="R129" s="30"/>
    </row>
    <row r="130" spans="2:18" x14ac:dyDescent="0.25">
      <c r="B130" s="16">
        <v>95</v>
      </c>
      <c r="C130" s="28">
        <v>20686.400000000001</v>
      </c>
      <c r="D130" s="29">
        <v>9535.0499999999993</v>
      </c>
      <c r="E130" s="29">
        <v>67066.649999999994</v>
      </c>
      <c r="F130" s="30"/>
      <c r="G130" s="28"/>
      <c r="H130" s="29"/>
      <c r="I130" s="29"/>
      <c r="J130" s="18"/>
      <c r="K130" s="28"/>
      <c r="L130" s="29"/>
      <c r="M130" s="29"/>
      <c r="N130" s="30"/>
      <c r="O130" s="28"/>
      <c r="P130" s="29"/>
      <c r="Q130" s="29"/>
      <c r="R130" s="30"/>
    </row>
    <row r="131" spans="2:18" x14ac:dyDescent="0.25">
      <c r="B131" s="16">
        <v>96</v>
      </c>
      <c r="C131" s="28">
        <v>8731.7999999999993</v>
      </c>
      <c r="D131" s="29">
        <v>130.19999999999999</v>
      </c>
      <c r="E131" s="29">
        <v>3602.55</v>
      </c>
      <c r="F131" s="30"/>
      <c r="G131" s="28"/>
      <c r="H131" s="29"/>
      <c r="I131" s="29"/>
      <c r="J131" s="18"/>
      <c r="K131" s="28"/>
      <c r="L131" s="29"/>
      <c r="M131" s="29"/>
      <c r="N131" s="30"/>
      <c r="O131" s="28"/>
      <c r="P131" s="29"/>
      <c r="Q131" s="29"/>
      <c r="R131" s="30"/>
    </row>
    <row r="132" spans="2:18" x14ac:dyDescent="0.25">
      <c r="B132" s="16">
        <v>97</v>
      </c>
      <c r="C132" s="28">
        <v>1050</v>
      </c>
      <c r="D132" s="29"/>
      <c r="E132" s="29"/>
      <c r="F132" s="30"/>
      <c r="G132" s="28"/>
      <c r="H132" s="29"/>
      <c r="I132" s="29"/>
      <c r="J132" s="18"/>
      <c r="K132" s="28"/>
      <c r="L132" s="29"/>
      <c r="M132" s="29"/>
      <c r="N132" s="30"/>
      <c r="O132" s="28"/>
      <c r="P132" s="29"/>
      <c r="Q132" s="29"/>
      <c r="R132" s="30"/>
    </row>
    <row r="133" spans="2:18" x14ac:dyDescent="0.25">
      <c r="B133" s="16">
        <v>98</v>
      </c>
      <c r="C133" s="28">
        <v>18729888.100000001</v>
      </c>
      <c r="D133" s="29">
        <v>11283585.6</v>
      </c>
      <c r="E133" s="29">
        <v>20344461.199999999</v>
      </c>
      <c r="F133" s="30">
        <v>3665533.55</v>
      </c>
      <c r="G133" s="28"/>
      <c r="H133" s="29">
        <v>7119659.0499999998</v>
      </c>
      <c r="I133" s="29">
        <v>16366013.65</v>
      </c>
      <c r="J133" s="18">
        <v>16383829</v>
      </c>
      <c r="K133" s="28">
        <v>16785510.350000001</v>
      </c>
      <c r="L133" s="29">
        <v>20036283.75</v>
      </c>
      <c r="M133" s="29">
        <v>17991833.300000001</v>
      </c>
      <c r="N133" s="30">
        <v>19733673.050000001</v>
      </c>
      <c r="O133" s="28">
        <v>20790875</v>
      </c>
      <c r="P133" s="29">
        <v>18043920.649999999</v>
      </c>
      <c r="Q133" s="29">
        <v>17155534.550000001</v>
      </c>
      <c r="R133" s="30">
        <v>16926603.75</v>
      </c>
    </row>
    <row r="134" spans="2:18" x14ac:dyDescent="0.25">
      <c r="B134" s="16">
        <v>99</v>
      </c>
      <c r="C134" s="28">
        <v>18591395.550000001</v>
      </c>
      <c r="D134" s="29">
        <v>6616758.4000000004</v>
      </c>
      <c r="E134" s="29">
        <v>19661168.800000001</v>
      </c>
      <c r="F134" s="30">
        <v>2555170.7999999998</v>
      </c>
      <c r="G134" s="28"/>
      <c r="H134" s="29">
        <v>45612187.600000001</v>
      </c>
      <c r="I134" s="29">
        <v>88865022.75</v>
      </c>
      <c r="J134" s="18">
        <v>103391920.45</v>
      </c>
      <c r="K134" s="28">
        <v>107232466.59999999</v>
      </c>
      <c r="L134" s="29">
        <v>84381130.400000006</v>
      </c>
      <c r="M134" s="29">
        <v>58542538.600000001</v>
      </c>
      <c r="N134" s="30">
        <v>90771154.599999994</v>
      </c>
      <c r="O134" s="28">
        <v>103775575.40000001</v>
      </c>
      <c r="P134" s="29">
        <v>88979850.75</v>
      </c>
      <c r="Q134" s="29">
        <v>89323997.700000003</v>
      </c>
      <c r="R134" s="30">
        <v>130032044.8</v>
      </c>
    </row>
    <row r="135" spans="2:18" x14ac:dyDescent="0.25">
      <c r="B135" s="16">
        <v>100</v>
      </c>
      <c r="C135" s="28">
        <v>27655481.699999999</v>
      </c>
      <c r="D135" s="29">
        <v>18125579.149999999</v>
      </c>
      <c r="E135" s="29">
        <v>38146293.5</v>
      </c>
      <c r="F135" s="30">
        <v>7622994.75</v>
      </c>
      <c r="G135" s="28"/>
      <c r="H135" s="29"/>
      <c r="I135" s="29"/>
      <c r="J135" s="18"/>
      <c r="K135" s="28"/>
      <c r="L135" s="29"/>
      <c r="M135" s="29"/>
      <c r="N135" s="30"/>
      <c r="O135" s="28"/>
      <c r="P135" s="29"/>
      <c r="Q135" s="29"/>
      <c r="R135" s="30"/>
    </row>
    <row r="136" spans="2:18" x14ac:dyDescent="0.25">
      <c r="B136" s="16">
        <v>101</v>
      </c>
      <c r="C136" s="28"/>
      <c r="D136" s="29"/>
      <c r="E136" s="29"/>
      <c r="F136" s="30"/>
      <c r="G136" s="28"/>
      <c r="H136" s="29"/>
      <c r="I136" s="29"/>
      <c r="J136" s="18"/>
      <c r="K136" s="28">
        <v>885.15</v>
      </c>
      <c r="L136" s="29"/>
      <c r="M136" s="29">
        <v>68986.75</v>
      </c>
      <c r="N136" s="30"/>
      <c r="O136" s="28"/>
      <c r="P136" s="29"/>
      <c r="Q136" s="29"/>
      <c r="R136" s="30"/>
    </row>
    <row r="137" spans="2:18" x14ac:dyDescent="0.25">
      <c r="B137" s="16">
        <v>102</v>
      </c>
      <c r="C137" s="28">
        <v>67591049.400000006</v>
      </c>
      <c r="D137" s="29">
        <v>43833229.299999997</v>
      </c>
      <c r="E137" s="29">
        <v>85981539.700000003</v>
      </c>
      <c r="F137" s="30">
        <v>19313100.800000001</v>
      </c>
      <c r="G137" s="28"/>
      <c r="H137" s="29">
        <v>27304543.699999999</v>
      </c>
      <c r="I137" s="29">
        <v>82649043.049999997</v>
      </c>
      <c r="J137" s="18">
        <v>71556481.5</v>
      </c>
      <c r="K137" s="28">
        <v>79183220.549999997</v>
      </c>
      <c r="L137" s="29">
        <v>78618768.549999997</v>
      </c>
      <c r="M137" s="29">
        <v>78733338.950000003</v>
      </c>
      <c r="N137" s="30">
        <v>84076736.450000003</v>
      </c>
      <c r="O137" s="28">
        <v>68245155.299999997</v>
      </c>
      <c r="P137" s="29">
        <v>67404961.049999997</v>
      </c>
      <c r="Q137" s="29">
        <v>73498624.5</v>
      </c>
      <c r="R137" s="30">
        <v>76751925.25</v>
      </c>
    </row>
    <row r="138" spans="2:18" x14ac:dyDescent="0.25">
      <c r="B138" s="16">
        <v>103</v>
      </c>
      <c r="C138" s="28">
        <v>32548878.949999999</v>
      </c>
      <c r="D138" s="29">
        <v>22345162.699999999</v>
      </c>
      <c r="E138" s="29">
        <v>42456937.950000003</v>
      </c>
      <c r="F138" s="30">
        <v>9622483.8499999996</v>
      </c>
      <c r="G138" s="28"/>
      <c r="H138" s="29">
        <v>16626105.65</v>
      </c>
      <c r="I138" s="29">
        <v>50100247.399999999</v>
      </c>
      <c r="J138" s="18">
        <v>50703397.149999999</v>
      </c>
      <c r="K138" s="28">
        <v>48451062.799999997</v>
      </c>
      <c r="L138" s="29">
        <v>48722427.25</v>
      </c>
      <c r="M138" s="29">
        <v>54810636.649999999</v>
      </c>
      <c r="N138" s="30">
        <v>52884902</v>
      </c>
      <c r="O138" s="28">
        <v>49034942.600000001</v>
      </c>
      <c r="P138" s="29">
        <v>45392351.200000003</v>
      </c>
      <c r="Q138" s="29">
        <v>48449103.149999999</v>
      </c>
      <c r="R138" s="30">
        <v>45569311.200000003</v>
      </c>
    </row>
    <row r="139" spans="2:18" x14ac:dyDescent="0.25">
      <c r="B139" s="16">
        <v>104</v>
      </c>
      <c r="C139" s="28">
        <v>10561471.550000001</v>
      </c>
      <c r="D139" s="29">
        <v>6810729.4500000002</v>
      </c>
      <c r="E139" s="29">
        <v>12800198.949999999</v>
      </c>
      <c r="F139" s="30"/>
      <c r="G139" s="28"/>
      <c r="H139" s="29"/>
      <c r="I139" s="29"/>
      <c r="J139" s="18"/>
      <c r="K139" s="28"/>
      <c r="L139" s="29"/>
      <c r="M139" s="29"/>
      <c r="N139" s="30"/>
      <c r="O139" s="28"/>
      <c r="P139" s="29"/>
      <c r="Q139" s="29"/>
      <c r="R139" s="30"/>
    </row>
    <row r="140" spans="2:18" x14ac:dyDescent="0.25">
      <c r="B140" s="16">
        <v>105</v>
      </c>
      <c r="C140" s="28">
        <v>8681140.3000000007</v>
      </c>
      <c r="D140" s="29">
        <v>5805875.25</v>
      </c>
      <c r="E140" s="29">
        <v>12591489.75</v>
      </c>
      <c r="F140" s="30">
        <v>2858737.35</v>
      </c>
      <c r="G140" s="28"/>
      <c r="H140" s="29">
        <v>2656178.35</v>
      </c>
      <c r="I140" s="29">
        <v>13504719.199999999</v>
      </c>
      <c r="J140" s="18">
        <v>11020920.050000001</v>
      </c>
      <c r="K140" s="28">
        <v>11678510.550000001</v>
      </c>
      <c r="L140" s="29">
        <v>12545674.75</v>
      </c>
      <c r="M140" s="29">
        <v>12527424.699999999</v>
      </c>
      <c r="N140" s="30">
        <v>13704528.25</v>
      </c>
      <c r="O140" s="28">
        <v>12057318.699999999</v>
      </c>
      <c r="P140" s="29">
        <v>11790280.949999999</v>
      </c>
      <c r="Q140" s="29">
        <v>11731911.1</v>
      </c>
      <c r="R140" s="30">
        <v>13277766.949999999</v>
      </c>
    </row>
    <row r="141" spans="2:18" x14ac:dyDescent="0.25">
      <c r="B141" s="16">
        <v>106</v>
      </c>
      <c r="C141" s="28">
        <v>29992836.649999999</v>
      </c>
      <c r="D141" s="29">
        <v>19500242.300000001</v>
      </c>
      <c r="E141" s="29">
        <v>39153578.799999997</v>
      </c>
      <c r="F141" s="30">
        <v>7139895.3499999996</v>
      </c>
      <c r="G141" s="28"/>
      <c r="H141" s="29">
        <v>11408619.949999999</v>
      </c>
      <c r="I141" s="29">
        <v>36708771.399999999</v>
      </c>
      <c r="J141" s="18">
        <v>34353363.450000003</v>
      </c>
      <c r="K141" s="28">
        <v>32043292.75</v>
      </c>
      <c r="L141" s="29">
        <v>38663642.5</v>
      </c>
      <c r="M141" s="29">
        <v>34634160.049999997</v>
      </c>
      <c r="N141" s="30">
        <v>41405338.450000003</v>
      </c>
      <c r="O141" s="28">
        <v>36159086.25</v>
      </c>
      <c r="P141" s="29">
        <v>37121806.75</v>
      </c>
      <c r="Q141" s="29">
        <v>39163641.649999999</v>
      </c>
      <c r="R141" s="30">
        <v>44259480.649999999</v>
      </c>
    </row>
    <row r="142" spans="2:18" x14ac:dyDescent="0.25">
      <c r="B142" s="16">
        <v>107</v>
      </c>
      <c r="C142" s="28"/>
      <c r="D142" s="29"/>
      <c r="E142" s="29"/>
      <c r="F142" s="30"/>
      <c r="G142" s="28"/>
      <c r="H142" s="29"/>
      <c r="I142" s="29"/>
      <c r="J142" s="18"/>
      <c r="K142" s="28">
        <v>56512.75</v>
      </c>
      <c r="L142" s="29"/>
      <c r="M142" s="29"/>
      <c r="N142" s="30"/>
      <c r="O142" s="28"/>
      <c r="P142" s="29"/>
      <c r="Q142" s="29"/>
      <c r="R142" s="30"/>
    </row>
    <row r="143" spans="2:18" x14ac:dyDescent="0.25">
      <c r="B143" s="16">
        <v>108</v>
      </c>
      <c r="C143" s="28">
        <v>9405100.5999999996</v>
      </c>
      <c r="D143" s="29">
        <v>4249729.05</v>
      </c>
      <c r="E143" s="29">
        <v>12871167.050000001</v>
      </c>
      <c r="F143" s="30">
        <v>2661431.85</v>
      </c>
      <c r="G143" s="28"/>
      <c r="H143" s="29">
        <v>4524985.5</v>
      </c>
      <c r="I143" s="29">
        <v>13571486.25</v>
      </c>
      <c r="J143" s="18">
        <v>14494762.1</v>
      </c>
      <c r="K143" s="28">
        <v>16049790.050000001</v>
      </c>
      <c r="L143" s="29">
        <v>19792427.899999999</v>
      </c>
      <c r="M143" s="29">
        <v>20568639</v>
      </c>
      <c r="N143" s="30">
        <v>24797399.899999999</v>
      </c>
      <c r="O143" s="28">
        <v>17382799.350000001</v>
      </c>
      <c r="P143" s="29">
        <v>20287773.800000001</v>
      </c>
      <c r="Q143" s="29">
        <v>19564616.399999999</v>
      </c>
      <c r="R143" s="30">
        <v>21902597.850000001</v>
      </c>
    </row>
    <row r="144" spans="2:18" x14ac:dyDescent="0.25">
      <c r="B144" s="16">
        <v>109</v>
      </c>
      <c r="C144" s="28"/>
      <c r="D144" s="29"/>
      <c r="E144" s="29">
        <v>47083.4</v>
      </c>
      <c r="F144" s="30">
        <v>-129.85</v>
      </c>
      <c r="G144" s="28"/>
      <c r="H144" s="29"/>
      <c r="I144" s="29"/>
      <c r="J144" s="18"/>
      <c r="K144" s="28">
        <v>309.39999999999998</v>
      </c>
      <c r="L144" s="29"/>
      <c r="M144" s="29"/>
      <c r="N144" s="30"/>
      <c r="O144" s="28"/>
      <c r="P144" s="29">
        <v>159.25</v>
      </c>
      <c r="Q144" s="29"/>
      <c r="R144" s="30"/>
    </row>
    <row r="145" spans="2:18" x14ac:dyDescent="0.25">
      <c r="B145" s="16">
        <v>110</v>
      </c>
      <c r="C145" s="28"/>
      <c r="D145" s="29"/>
      <c r="E145" s="29">
        <v>1552.95</v>
      </c>
      <c r="F145" s="30"/>
      <c r="G145" s="28"/>
      <c r="H145" s="29"/>
      <c r="I145" s="29"/>
      <c r="J145" s="18"/>
      <c r="K145" s="28"/>
      <c r="L145" s="29"/>
      <c r="M145" s="29"/>
      <c r="N145" s="30"/>
      <c r="O145" s="28"/>
      <c r="P145" s="29"/>
      <c r="Q145" s="29"/>
      <c r="R145" s="30"/>
    </row>
    <row r="146" spans="2:18" x14ac:dyDescent="0.25">
      <c r="B146" s="16">
        <v>111</v>
      </c>
      <c r="C146" s="28">
        <v>2002605.5</v>
      </c>
      <c r="D146" s="29">
        <v>1264541.25</v>
      </c>
      <c r="E146" s="29">
        <v>2255860.25</v>
      </c>
      <c r="F146" s="30">
        <v>375126.15</v>
      </c>
      <c r="G146" s="28"/>
      <c r="H146" s="29">
        <v>612678.85</v>
      </c>
      <c r="I146" s="29">
        <v>2011388.75</v>
      </c>
      <c r="J146" s="18">
        <v>1277700.2</v>
      </c>
      <c r="K146" s="28">
        <v>1552074.3</v>
      </c>
      <c r="L146" s="29">
        <v>2795444.75</v>
      </c>
      <c r="M146" s="29">
        <v>1798318.55</v>
      </c>
      <c r="N146" s="30">
        <v>2312947</v>
      </c>
      <c r="O146" s="28">
        <v>1716171.1</v>
      </c>
      <c r="P146" s="29">
        <v>1565128.25</v>
      </c>
      <c r="Q146" s="29">
        <v>1546970.25</v>
      </c>
      <c r="R146" s="30"/>
    </row>
    <row r="147" spans="2:18" x14ac:dyDescent="0.25">
      <c r="B147" s="16">
        <v>112</v>
      </c>
      <c r="C147" s="28">
        <v>5882801.75</v>
      </c>
      <c r="D147" s="29">
        <v>3754173.5</v>
      </c>
      <c r="E147" s="29">
        <v>7353271.0999999996</v>
      </c>
      <c r="F147" s="30">
        <v>1673413</v>
      </c>
      <c r="G147" s="28"/>
      <c r="H147" s="29">
        <v>740016.2</v>
      </c>
      <c r="I147" s="29">
        <v>2247363.65</v>
      </c>
      <c r="J147" s="18">
        <v>2138180.1</v>
      </c>
      <c r="K147" s="28">
        <v>2567587.0499999998</v>
      </c>
      <c r="L147" s="29">
        <v>2424761.85</v>
      </c>
      <c r="M147" s="29">
        <v>2583215.25</v>
      </c>
      <c r="N147" s="30">
        <v>2610679.0499999998</v>
      </c>
      <c r="O147" s="28">
        <v>2574896.4500000002</v>
      </c>
      <c r="P147" s="29">
        <v>2332540</v>
      </c>
      <c r="Q147" s="29">
        <v>1642365.2</v>
      </c>
      <c r="R147" s="30"/>
    </row>
    <row r="148" spans="2:18" x14ac:dyDescent="0.25">
      <c r="B148" s="16">
        <v>113</v>
      </c>
      <c r="C148" s="28">
        <v>1667.75</v>
      </c>
      <c r="D148" s="29">
        <v>536.54999999999995</v>
      </c>
      <c r="E148" s="29">
        <v>683.2</v>
      </c>
      <c r="F148" s="30">
        <v>245</v>
      </c>
      <c r="G148" s="28"/>
      <c r="H148" s="29"/>
      <c r="I148" s="29"/>
      <c r="J148" s="18"/>
      <c r="K148" s="28"/>
      <c r="L148" s="29"/>
      <c r="M148" s="29"/>
      <c r="N148" s="30"/>
      <c r="O148" s="28"/>
      <c r="P148" s="29"/>
      <c r="Q148" s="29"/>
      <c r="R148" s="30"/>
    </row>
    <row r="149" spans="2:18" x14ac:dyDescent="0.25">
      <c r="B149" s="16">
        <v>114</v>
      </c>
      <c r="C149" s="28">
        <v>795.2</v>
      </c>
      <c r="D149" s="29"/>
      <c r="E149" s="29"/>
      <c r="F149" s="30"/>
      <c r="G149" s="28"/>
      <c r="H149" s="29"/>
      <c r="I149" s="29"/>
      <c r="J149" s="18"/>
      <c r="K149" s="28"/>
      <c r="L149" s="29"/>
      <c r="M149" s="29"/>
      <c r="N149" s="30"/>
      <c r="O149" s="28"/>
      <c r="P149" s="29"/>
      <c r="Q149" s="29"/>
      <c r="R149" s="30"/>
    </row>
    <row r="150" spans="2:18" x14ac:dyDescent="0.25">
      <c r="B150" s="16">
        <v>115</v>
      </c>
      <c r="C150" s="28"/>
      <c r="D150" s="29"/>
      <c r="E150" s="29"/>
      <c r="F150" s="30"/>
      <c r="G150" s="28"/>
      <c r="H150" s="29"/>
      <c r="I150" s="29">
        <v>7350</v>
      </c>
      <c r="J150" s="18"/>
      <c r="K150" s="28"/>
      <c r="L150" s="29"/>
      <c r="M150" s="29"/>
      <c r="N150" s="30"/>
      <c r="O150" s="28"/>
      <c r="P150" s="29"/>
      <c r="Q150" s="29"/>
      <c r="R150" s="30"/>
    </row>
    <row r="151" spans="2:18" x14ac:dyDescent="0.25">
      <c r="B151" s="16">
        <v>116</v>
      </c>
      <c r="C151" s="28">
        <v>18160.45</v>
      </c>
      <c r="D151" s="29">
        <v>8265.25</v>
      </c>
      <c r="E151" s="29">
        <v>36551.199999999997</v>
      </c>
      <c r="F151" s="30">
        <v>-1282.05</v>
      </c>
      <c r="G151" s="28"/>
      <c r="H151" s="29"/>
      <c r="I151" s="29"/>
      <c r="J151" s="18"/>
      <c r="K151" s="28"/>
      <c r="L151" s="29"/>
      <c r="M151" s="29"/>
      <c r="N151" s="30"/>
      <c r="O151" s="28"/>
      <c r="P151" s="29"/>
      <c r="Q151" s="29"/>
      <c r="R151" s="30"/>
    </row>
    <row r="152" spans="2:18" x14ac:dyDescent="0.25">
      <c r="B152" s="16">
        <v>117</v>
      </c>
      <c r="C152" s="28">
        <v>61507216.75</v>
      </c>
      <c r="D152" s="29">
        <v>32833201.449999999</v>
      </c>
      <c r="E152" s="29">
        <v>70700020.650000006</v>
      </c>
      <c r="F152" s="30">
        <v>16962825.949999999</v>
      </c>
      <c r="G152" s="28"/>
      <c r="H152" s="29">
        <v>23024821.75</v>
      </c>
      <c r="I152" s="29">
        <v>69999777.75</v>
      </c>
      <c r="J152" s="18">
        <v>61255119.100000001</v>
      </c>
      <c r="K152" s="28">
        <v>69001525.25</v>
      </c>
      <c r="L152" s="29">
        <v>77155091.650000006</v>
      </c>
      <c r="M152" s="29">
        <v>84059505.599999994</v>
      </c>
      <c r="N152" s="30">
        <v>86372598.900000006</v>
      </c>
      <c r="O152" s="28">
        <v>75316879.400000006</v>
      </c>
      <c r="P152" s="29">
        <v>77368231.5</v>
      </c>
      <c r="Q152" s="29">
        <v>76279312.549999997</v>
      </c>
      <c r="R152" s="30">
        <v>85439741.099999994</v>
      </c>
    </row>
    <row r="153" spans="2:18" x14ac:dyDescent="0.25">
      <c r="B153" s="16">
        <v>118</v>
      </c>
      <c r="C153" s="28">
        <v>34144.25</v>
      </c>
      <c r="D153" s="29">
        <v>-1169.3499999999999</v>
      </c>
      <c r="E153" s="29">
        <v>25753</v>
      </c>
      <c r="F153" s="30"/>
      <c r="G153" s="28"/>
      <c r="H153" s="29"/>
      <c r="I153" s="29"/>
      <c r="J153" s="18"/>
      <c r="K153" s="28"/>
      <c r="L153" s="29"/>
      <c r="M153" s="29"/>
      <c r="N153" s="30"/>
      <c r="O153" s="28"/>
      <c r="P153" s="29"/>
      <c r="Q153" s="29"/>
      <c r="R153" s="30"/>
    </row>
    <row r="154" spans="2:18" x14ac:dyDescent="0.25">
      <c r="B154" s="16">
        <v>119</v>
      </c>
      <c r="C154" s="28"/>
      <c r="D154" s="29"/>
      <c r="E154" s="29"/>
      <c r="F154" s="30"/>
      <c r="G154" s="28"/>
      <c r="H154" s="29"/>
      <c r="I154" s="29"/>
      <c r="J154" s="18">
        <v>8211</v>
      </c>
      <c r="K154" s="28"/>
      <c r="L154" s="29"/>
      <c r="M154" s="29"/>
      <c r="N154" s="30"/>
      <c r="O154" s="28"/>
      <c r="P154" s="29"/>
      <c r="Q154" s="29"/>
      <c r="R154" s="30"/>
    </row>
    <row r="155" spans="2:18" x14ac:dyDescent="0.25">
      <c r="B155" s="16">
        <v>120</v>
      </c>
      <c r="C155" s="28">
        <v>83876.100000000006</v>
      </c>
      <c r="D155" s="29">
        <v>109416.3</v>
      </c>
      <c r="E155" s="29">
        <v>880.95</v>
      </c>
      <c r="F155" s="30"/>
      <c r="G155" s="28"/>
      <c r="H155" s="29"/>
      <c r="I155" s="29"/>
      <c r="J155" s="18"/>
      <c r="K155" s="28"/>
      <c r="L155" s="29"/>
      <c r="M155" s="29"/>
      <c r="N155" s="30"/>
      <c r="O155" s="28"/>
      <c r="P155" s="29"/>
      <c r="Q155" s="29"/>
      <c r="R155" s="30"/>
    </row>
    <row r="156" spans="2:18" x14ac:dyDescent="0.25">
      <c r="B156" s="16">
        <v>121</v>
      </c>
      <c r="C156" s="28">
        <v>107819.25</v>
      </c>
      <c r="D156" s="29">
        <v>38027.5</v>
      </c>
      <c r="E156" s="29">
        <v>72343.25</v>
      </c>
      <c r="F156" s="30">
        <v>11558.05</v>
      </c>
      <c r="G156" s="28"/>
      <c r="H156" s="29"/>
      <c r="I156" s="29"/>
      <c r="J156" s="18"/>
      <c r="K156" s="28"/>
      <c r="L156" s="29"/>
      <c r="M156" s="29"/>
      <c r="N156" s="30"/>
      <c r="O156" s="28"/>
      <c r="P156" s="29"/>
      <c r="Q156" s="29"/>
      <c r="R156" s="30"/>
    </row>
    <row r="157" spans="2:18" x14ac:dyDescent="0.25">
      <c r="B157" s="16">
        <v>122</v>
      </c>
      <c r="C157" s="28">
        <v>43524.25</v>
      </c>
      <c r="D157" s="29">
        <v>39299.75</v>
      </c>
      <c r="E157" s="29">
        <v>37791.599999999999</v>
      </c>
      <c r="F157" s="30">
        <v>3309.95</v>
      </c>
      <c r="G157" s="28"/>
      <c r="H157" s="29"/>
      <c r="I157" s="29"/>
      <c r="J157" s="18"/>
      <c r="K157" s="28"/>
      <c r="L157" s="29"/>
      <c r="M157" s="29"/>
      <c r="N157" s="30"/>
      <c r="O157" s="28"/>
      <c r="P157" s="29"/>
      <c r="Q157" s="29"/>
      <c r="R157" s="30"/>
    </row>
    <row r="158" spans="2:18" x14ac:dyDescent="0.25">
      <c r="B158" s="16">
        <v>123</v>
      </c>
      <c r="C158" s="28">
        <v>19034.400000000001</v>
      </c>
      <c r="D158" s="29">
        <v>12701.85</v>
      </c>
      <c r="E158" s="29">
        <v>19706.400000000001</v>
      </c>
      <c r="F158" s="30"/>
      <c r="G158" s="28"/>
      <c r="H158" s="29"/>
      <c r="I158" s="29"/>
      <c r="J158" s="18">
        <v>88597.6</v>
      </c>
      <c r="K158" s="28">
        <v>69356</v>
      </c>
      <c r="L158" s="29">
        <v>573.65</v>
      </c>
      <c r="M158" s="29"/>
      <c r="N158" s="30"/>
      <c r="O158" s="28"/>
      <c r="P158" s="29"/>
      <c r="Q158" s="29"/>
      <c r="R158" s="30"/>
    </row>
    <row r="159" spans="2:18" x14ac:dyDescent="0.25">
      <c r="B159" s="16">
        <v>124</v>
      </c>
      <c r="C159" s="28">
        <v>3068.45</v>
      </c>
      <c r="D159" s="29">
        <v>11123.7</v>
      </c>
      <c r="E159" s="29">
        <v>759.15</v>
      </c>
      <c r="F159" s="30"/>
      <c r="G159" s="28"/>
      <c r="H159" s="29"/>
      <c r="I159" s="29"/>
      <c r="J159" s="18"/>
      <c r="K159" s="28"/>
      <c r="L159" s="29"/>
      <c r="M159" s="29"/>
      <c r="N159" s="30"/>
      <c r="O159" s="28"/>
      <c r="P159" s="29"/>
      <c r="Q159" s="29"/>
      <c r="R159" s="30"/>
    </row>
    <row r="160" spans="2:18" x14ac:dyDescent="0.25">
      <c r="B160" s="16">
        <v>125</v>
      </c>
      <c r="C160" s="28">
        <v>38634.75</v>
      </c>
      <c r="D160" s="29">
        <v>35271.25</v>
      </c>
      <c r="E160" s="29">
        <v>49309.75</v>
      </c>
      <c r="F160" s="30"/>
      <c r="G160" s="28"/>
      <c r="H160" s="29"/>
      <c r="I160" s="29"/>
      <c r="J160" s="18"/>
      <c r="K160" s="28"/>
      <c r="L160" s="29"/>
      <c r="M160" s="29"/>
      <c r="N160" s="30"/>
      <c r="O160" s="28"/>
      <c r="P160" s="29"/>
      <c r="Q160" s="29"/>
      <c r="R160" s="30"/>
    </row>
    <row r="161" spans="2:18" x14ac:dyDescent="0.25">
      <c r="B161" s="16">
        <v>126</v>
      </c>
      <c r="C161" s="28">
        <v>8768298</v>
      </c>
      <c r="D161" s="29">
        <v>7226304.0499999998</v>
      </c>
      <c r="E161" s="29">
        <v>12298423.9</v>
      </c>
      <c r="F161" s="30">
        <v>2789330.25</v>
      </c>
      <c r="G161" s="28"/>
      <c r="H161" s="29">
        <v>4714090.8499999996</v>
      </c>
      <c r="I161" s="29">
        <v>16431938.949999999</v>
      </c>
      <c r="J161" s="18">
        <v>14497133.35</v>
      </c>
      <c r="K161" s="28">
        <v>15642080.300000001</v>
      </c>
      <c r="L161" s="29">
        <v>16414466.25</v>
      </c>
      <c r="M161" s="29">
        <v>16094208.199999999</v>
      </c>
      <c r="N161" s="30">
        <v>15827288.4</v>
      </c>
      <c r="O161" s="28">
        <v>14266412.65</v>
      </c>
      <c r="P161" s="29">
        <v>14131869.5</v>
      </c>
      <c r="Q161" s="29">
        <v>13816142.550000001</v>
      </c>
      <c r="R161" s="30">
        <v>14222811.75</v>
      </c>
    </row>
    <row r="162" spans="2:18" x14ac:dyDescent="0.25">
      <c r="B162" s="16">
        <v>127</v>
      </c>
      <c r="C162" s="28">
        <v>14647347.75</v>
      </c>
      <c r="D162" s="29">
        <v>4805397.8</v>
      </c>
      <c r="E162" s="29">
        <v>19440033.550000001</v>
      </c>
      <c r="F162" s="30">
        <v>2400218.4500000002</v>
      </c>
      <c r="G162" s="28"/>
      <c r="H162" s="29">
        <v>8948028.25</v>
      </c>
      <c r="I162" s="29">
        <v>23440462.149999999</v>
      </c>
      <c r="J162" s="18">
        <v>22089327.050000001</v>
      </c>
      <c r="K162" s="28">
        <v>23892227.449999999</v>
      </c>
      <c r="L162" s="29">
        <v>24691313.5</v>
      </c>
      <c r="M162" s="29">
        <v>23459270.449999999</v>
      </c>
      <c r="N162" s="30">
        <v>26883199</v>
      </c>
      <c r="O162" s="28">
        <v>27193930.399999999</v>
      </c>
      <c r="P162" s="29">
        <v>24776286.850000001</v>
      </c>
      <c r="Q162" s="29">
        <v>25172447.649999999</v>
      </c>
      <c r="R162" s="30">
        <v>27687201.5</v>
      </c>
    </row>
    <row r="163" spans="2:18" x14ac:dyDescent="0.25">
      <c r="B163" s="16">
        <v>128</v>
      </c>
      <c r="C163" s="28"/>
      <c r="D163" s="29">
        <v>4137</v>
      </c>
      <c r="E163" s="29"/>
      <c r="F163" s="30"/>
      <c r="G163" s="28"/>
      <c r="H163" s="29"/>
      <c r="I163" s="29"/>
      <c r="J163" s="18"/>
      <c r="K163" s="28"/>
      <c r="L163" s="29"/>
      <c r="M163" s="29"/>
      <c r="N163" s="30"/>
      <c r="O163" s="28"/>
      <c r="P163" s="29"/>
      <c r="Q163" s="29"/>
      <c r="R163" s="30"/>
    </row>
    <row r="164" spans="2:18" x14ac:dyDescent="0.25">
      <c r="B164" s="16">
        <v>129</v>
      </c>
      <c r="C164" s="28">
        <v>43097.25</v>
      </c>
      <c r="D164" s="29">
        <v>18567.5</v>
      </c>
      <c r="E164" s="29"/>
      <c r="F164" s="30"/>
      <c r="G164" s="28"/>
      <c r="H164" s="29"/>
      <c r="I164" s="29"/>
      <c r="J164" s="18"/>
      <c r="K164" s="28"/>
      <c r="L164" s="29"/>
      <c r="M164" s="29"/>
      <c r="N164" s="30"/>
      <c r="O164" s="28"/>
      <c r="P164" s="29"/>
      <c r="Q164" s="29"/>
      <c r="R164" s="30"/>
    </row>
    <row r="165" spans="2:18" x14ac:dyDescent="0.25">
      <c r="B165" s="16">
        <v>130</v>
      </c>
      <c r="C165" s="28">
        <v>42712.25</v>
      </c>
      <c r="D165" s="29"/>
      <c r="E165" s="29"/>
      <c r="F165" s="30"/>
      <c r="G165" s="28"/>
      <c r="H165" s="29"/>
      <c r="I165" s="29"/>
      <c r="J165" s="18"/>
      <c r="K165" s="28"/>
      <c r="L165" s="29"/>
      <c r="M165" s="29"/>
      <c r="N165" s="30"/>
      <c r="O165" s="28"/>
      <c r="P165" s="29"/>
      <c r="Q165" s="29"/>
      <c r="R165" s="30"/>
    </row>
    <row r="166" spans="2:18" x14ac:dyDescent="0.25">
      <c r="B166" s="16">
        <v>131</v>
      </c>
      <c r="C166" s="28">
        <v>405.3</v>
      </c>
      <c r="D166" s="29"/>
      <c r="E166" s="29"/>
      <c r="F166" s="30"/>
      <c r="G166" s="28"/>
      <c r="H166" s="29"/>
      <c r="I166" s="29"/>
      <c r="J166" s="18"/>
      <c r="K166" s="28"/>
      <c r="L166" s="29"/>
      <c r="M166" s="29"/>
      <c r="N166" s="30"/>
      <c r="O166" s="28"/>
      <c r="P166" s="29"/>
      <c r="Q166" s="29"/>
      <c r="R166" s="30"/>
    </row>
    <row r="167" spans="2:18" x14ac:dyDescent="0.25">
      <c r="B167" s="16">
        <v>132</v>
      </c>
      <c r="C167" s="28">
        <v>22115.45</v>
      </c>
      <c r="D167" s="29"/>
      <c r="E167" s="29"/>
      <c r="F167" s="30"/>
      <c r="G167" s="28"/>
      <c r="H167" s="29"/>
      <c r="I167" s="29"/>
      <c r="J167" s="18"/>
      <c r="K167" s="28"/>
      <c r="L167" s="29"/>
      <c r="M167" s="29"/>
      <c r="N167" s="30"/>
      <c r="O167" s="28"/>
      <c r="P167" s="29"/>
      <c r="Q167" s="29"/>
      <c r="R167" s="30"/>
    </row>
    <row r="168" spans="2:18" x14ac:dyDescent="0.25">
      <c r="B168" s="16">
        <v>133</v>
      </c>
      <c r="C168" s="28">
        <v>1792534.8</v>
      </c>
      <c r="D168" s="29">
        <v>1457956.5</v>
      </c>
      <c r="E168" s="29">
        <v>2649979.5</v>
      </c>
      <c r="F168" s="30">
        <v>678311.9</v>
      </c>
      <c r="G168" s="28"/>
      <c r="H168" s="29">
        <v>293887.3</v>
      </c>
      <c r="I168" s="29">
        <v>2473907.4500000002</v>
      </c>
      <c r="J168" s="18">
        <v>2211453.65</v>
      </c>
      <c r="K168" s="28">
        <v>2674310.7999999998</v>
      </c>
      <c r="L168" s="29">
        <v>3136167.3</v>
      </c>
      <c r="M168" s="29">
        <v>3279591</v>
      </c>
      <c r="N168" s="30">
        <v>3501558.9</v>
      </c>
      <c r="O168" s="28">
        <v>2910002.2</v>
      </c>
      <c r="P168" s="29">
        <v>2666088.6</v>
      </c>
      <c r="Q168" s="29">
        <v>2763525.45</v>
      </c>
      <c r="R168" s="30">
        <v>2861911.15</v>
      </c>
    </row>
    <row r="169" spans="2:18" x14ac:dyDescent="0.25">
      <c r="B169" s="16">
        <v>134</v>
      </c>
      <c r="C169" s="28">
        <v>49029.05</v>
      </c>
      <c r="D169" s="29">
        <v>52319.4</v>
      </c>
      <c r="E169" s="29">
        <v>113583.75</v>
      </c>
      <c r="F169" s="30">
        <v>13474.3</v>
      </c>
      <c r="G169" s="28"/>
      <c r="H169" s="29"/>
      <c r="I169" s="29"/>
      <c r="J169" s="18"/>
      <c r="K169" s="28"/>
      <c r="L169" s="29"/>
      <c r="M169" s="29"/>
      <c r="N169" s="30"/>
      <c r="O169" s="28"/>
      <c r="P169" s="29"/>
      <c r="Q169" s="29"/>
      <c r="R169" s="30"/>
    </row>
    <row r="170" spans="2:18" x14ac:dyDescent="0.25">
      <c r="B170" s="16">
        <v>135</v>
      </c>
      <c r="C170" s="28">
        <v>2354.4499999999998</v>
      </c>
      <c r="D170" s="29"/>
      <c r="E170" s="29"/>
      <c r="F170" s="30"/>
      <c r="G170" s="28"/>
      <c r="H170" s="29"/>
      <c r="I170" s="29"/>
      <c r="J170" s="18"/>
      <c r="K170" s="28"/>
      <c r="L170" s="29"/>
      <c r="M170" s="29"/>
      <c r="N170" s="30"/>
      <c r="O170" s="28"/>
      <c r="P170" s="29"/>
      <c r="Q170" s="29"/>
      <c r="R170" s="30"/>
    </row>
    <row r="171" spans="2:18" x14ac:dyDescent="0.25">
      <c r="B171" s="16">
        <v>136</v>
      </c>
      <c r="C171" s="28">
        <v>61333.3</v>
      </c>
      <c r="D171" s="29">
        <v>36467.9</v>
      </c>
      <c r="E171" s="29">
        <v>71499.399999999994</v>
      </c>
      <c r="F171" s="30">
        <v>5407.15</v>
      </c>
      <c r="G171" s="28"/>
      <c r="H171" s="29"/>
      <c r="I171" s="29">
        <v>1186.8499999999999</v>
      </c>
      <c r="J171" s="18">
        <v>28</v>
      </c>
      <c r="K171" s="28">
        <v>70</v>
      </c>
      <c r="L171" s="29"/>
      <c r="M171" s="29"/>
      <c r="N171" s="30"/>
      <c r="O171" s="28"/>
      <c r="P171" s="29"/>
      <c r="Q171" s="29"/>
      <c r="R171" s="30"/>
    </row>
    <row r="172" spans="2:18" x14ac:dyDescent="0.25">
      <c r="B172" s="16">
        <v>137</v>
      </c>
      <c r="C172" s="28">
        <v>543466</v>
      </c>
      <c r="D172" s="29">
        <v>464627.1</v>
      </c>
      <c r="E172" s="29">
        <v>877963.8</v>
      </c>
      <c r="F172" s="30">
        <v>180969.60000000001</v>
      </c>
      <c r="G172" s="28"/>
      <c r="H172" s="29"/>
      <c r="I172" s="29"/>
      <c r="J172" s="18"/>
      <c r="K172" s="28"/>
      <c r="L172" s="29"/>
      <c r="M172" s="29"/>
      <c r="N172" s="30"/>
      <c r="O172" s="28"/>
      <c r="P172" s="29"/>
      <c r="Q172" s="29"/>
      <c r="R172" s="30"/>
    </row>
    <row r="173" spans="2:18" x14ac:dyDescent="0.25">
      <c r="B173" s="16">
        <v>138</v>
      </c>
      <c r="C173" s="28">
        <v>1793640.8</v>
      </c>
      <c r="D173" s="29">
        <v>278148.15000000002</v>
      </c>
      <c r="E173" s="29">
        <v>1250079.95</v>
      </c>
      <c r="F173" s="30">
        <v>96806.15</v>
      </c>
      <c r="G173" s="28"/>
      <c r="H173" s="29">
        <v>312334.05</v>
      </c>
      <c r="I173" s="29">
        <v>1768396</v>
      </c>
      <c r="J173" s="18">
        <v>2223176.9</v>
      </c>
      <c r="K173" s="28">
        <v>2182470.5</v>
      </c>
      <c r="L173" s="29">
        <v>3058846</v>
      </c>
      <c r="M173" s="29">
        <v>2834363.35</v>
      </c>
      <c r="N173" s="30">
        <v>4148018</v>
      </c>
      <c r="O173" s="28">
        <v>4069641.8</v>
      </c>
      <c r="P173" s="29">
        <v>5389881.3499999996</v>
      </c>
      <c r="Q173" s="29">
        <v>4955234.55</v>
      </c>
      <c r="R173" s="30">
        <v>6149585.0499999998</v>
      </c>
    </row>
    <row r="174" spans="2:18" x14ac:dyDescent="0.25">
      <c r="B174" s="16">
        <v>139</v>
      </c>
      <c r="C174" s="28">
        <v>198924.6</v>
      </c>
      <c r="D174" s="29">
        <v>27350.05</v>
      </c>
      <c r="E174" s="29">
        <v>159628.35</v>
      </c>
      <c r="F174" s="30"/>
      <c r="G174" s="28"/>
      <c r="H174" s="29"/>
      <c r="I174" s="29"/>
      <c r="J174" s="18"/>
      <c r="K174" s="28"/>
      <c r="L174" s="29"/>
      <c r="M174" s="29"/>
      <c r="N174" s="30"/>
      <c r="O174" s="28"/>
      <c r="P174" s="29"/>
      <c r="Q174" s="29"/>
      <c r="R174" s="30"/>
    </row>
    <row r="175" spans="2:18" x14ac:dyDescent="0.25">
      <c r="B175" s="16">
        <v>140</v>
      </c>
      <c r="C175" s="28"/>
      <c r="D175" s="29">
        <v>11083.8</v>
      </c>
      <c r="E175" s="29">
        <v>90797</v>
      </c>
      <c r="F175" s="30"/>
      <c r="G175" s="28"/>
      <c r="H175" s="29"/>
      <c r="I175" s="29"/>
      <c r="J175" s="18"/>
      <c r="K175" s="28"/>
      <c r="L175" s="29"/>
      <c r="M175" s="29"/>
      <c r="N175" s="30"/>
      <c r="O175" s="28"/>
      <c r="P175" s="29"/>
      <c r="Q175" s="29"/>
      <c r="R175" s="30"/>
    </row>
    <row r="176" spans="2:18" x14ac:dyDescent="0.25">
      <c r="B176" s="16">
        <v>141</v>
      </c>
      <c r="C176" s="28">
        <v>15501046.050000001</v>
      </c>
      <c r="D176" s="29">
        <v>4691045.8</v>
      </c>
      <c r="E176" s="29">
        <v>19186931.050000001</v>
      </c>
      <c r="F176" s="30">
        <v>1366569.05</v>
      </c>
      <c r="G176" s="28"/>
      <c r="H176" s="29">
        <v>7245620.5499999998</v>
      </c>
      <c r="I176" s="29">
        <v>21134336.649999999</v>
      </c>
      <c r="J176" s="18">
        <v>19876068.800000001</v>
      </c>
      <c r="K176" s="28">
        <v>17278113.300000001</v>
      </c>
      <c r="L176" s="29">
        <v>21119702.800000001</v>
      </c>
      <c r="M176" s="29">
        <v>22698903.5</v>
      </c>
      <c r="N176" s="30">
        <v>26260142.649999999</v>
      </c>
      <c r="O176" s="28">
        <v>22885313.149999999</v>
      </c>
      <c r="P176" s="29">
        <v>23965847.5</v>
      </c>
      <c r="Q176" s="29">
        <v>27117252.399999999</v>
      </c>
      <c r="R176" s="30">
        <v>27412629.649999999</v>
      </c>
    </row>
    <row r="177" spans="2:18" x14ac:dyDescent="0.25">
      <c r="B177" s="16">
        <v>142</v>
      </c>
      <c r="C177" s="28">
        <v>272362.65000000002</v>
      </c>
      <c r="D177" s="29">
        <v>19375.3</v>
      </c>
      <c r="E177" s="29"/>
      <c r="F177" s="30"/>
      <c r="G177" s="28"/>
      <c r="H177" s="29"/>
      <c r="I177" s="29"/>
      <c r="J177" s="18"/>
      <c r="K177" s="28"/>
      <c r="L177" s="29"/>
      <c r="M177" s="29"/>
      <c r="N177" s="30"/>
      <c r="O177" s="28"/>
      <c r="P177" s="29"/>
      <c r="Q177" s="29"/>
      <c r="R177" s="30"/>
    </row>
    <row r="178" spans="2:18" x14ac:dyDescent="0.25">
      <c r="B178" s="16">
        <v>143</v>
      </c>
      <c r="C178" s="28"/>
      <c r="D178" s="29">
        <v>5250</v>
      </c>
      <c r="E178" s="29"/>
      <c r="F178" s="30"/>
      <c r="G178" s="28"/>
      <c r="H178" s="29"/>
      <c r="I178" s="29"/>
      <c r="J178" s="18"/>
      <c r="K178" s="28"/>
      <c r="L178" s="29"/>
      <c r="M178" s="29"/>
      <c r="N178" s="30"/>
      <c r="O178" s="28"/>
      <c r="P178" s="29"/>
      <c r="Q178" s="29"/>
      <c r="R178" s="30"/>
    </row>
    <row r="179" spans="2:18" x14ac:dyDescent="0.25">
      <c r="B179" s="16">
        <v>144</v>
      </c>
      <c r="C179" s="28">
        <v>9635872.0500000007</v>
      </c>
      <c r="D179" s="29">
        <v>5202514.8</v>
      </c>
      <c r="E179" s="29">
        <v>9498531.3499999996</v>
      </c>
      <c r="F179" s="30">
        <v>2618432.6</v>
      </c>
      <c r="G179" s="28"/>
      <c r="H179" s="29">
        <v>3280674.25</v>
      </c>
      <c r="I179" s="29">
        <v>9601924.5</v>
      </c>
      <c r="J179" s="18">
        <v>7820675.7999999998</v>
      </c>
      <c r="K179" s="28">
        <v>10930779.65</v>
      </c>
      <c r="L179" s="29">
        <v>12705987.699999999</v>
      </c>
      <c r="M179" s="29">
        <v>12796397.949999999</v>
      </c>
      <c r="N179" s="30">
        <v>12874555.4</v>
      </c>
      <c r="O179" s="28">
        <v>12195594.25</v>
      </c>
      <c r="P179" s="29">
        <v>13579103.300000001</v>
      </c>
      <c r="Q179" s="29">
        <v>14742940.1</v>
      </c>
      <c r="R179" s="30">
        <v>5290912.2</v>
      </c>
    </row>
    <row r="180" spans="2:18" x14ac:dyDescent="0.25">
      <c r="B180" s="16">
        <v>145</v>
      </c>
      <c r="C180" s="28">
        <v>32677.4</v>
      </c>
      <c r="D180" s="29">
        <v>9403.7999999999993</v>
      </c>
      <c r="E180" s="29">
        <v>55291.6</v>
      </c>
      <c r="F180" s="30">
        <v>5474.7</v>
      </c>
      <c r="G180" s="28"/>
      <c r="H180" s="29"/>
      <c r="I180" s="29">
        <v>133</v>
      </c>
      <c r="J180" s="18"/>
      <c r="K180" s="28">
        <v>677.95</v>
      </c>
      <c r="L180" s="29"/>
      <c r="M180" s="29"/>
      <c r="N180" s="30"/>
      <c r="O180" s="28"/>
      <c r="P180" s="29"/>
      <c r="Q180" s="29"/>
      <c r="R180" s="30"/>
    </row>
    <row r="181" spans="2:18" x14ac:dyDescent="0.25">
      <c r="B181" s="16">
        <v>146</v>
      </c>
      <c r="C181" s="28">
        <v>15327.2</v>
      </c>
      <c r="D181" s="29">
        <v>3887.45</v>
      </c>
      <c r="E181" s="29">
        <v>13707.05</v>
      </c>
      <c r="F181" s="30">
        <v>899.5</v>
      </c>
      <c r="G181" s="28"/>
      <c r="H181" s="29"/>
      <c r="I181" s="29"/>
      <c r="J181" s="18"/>
      <c r="K181" s="28"/>
      <c r="L181" s="29"/>
      <c r="M181" s="29"/>
      <c r="N181" s="30"/>
      <c r="O181" s="28"/>
      <c r="P181" s="29"/>
      <c r="Q181" s="29"/>
      <c r="R181" s="30"/>
    </row>
    <row r="182" spans="2:18" x14ac:dyDescent="0.25">
      <c r="B182" s="16">
        <v>147</v>
      </c>
      <c r="C182" s="28">
        <v>6923</v>
      </c>
      <c r="D182" s="29">
        <v>5384.05</v>
      </c>
      <c r="E182" s="29">
        <v>10512.95</v>
      </c>
      <c r="F182" s="30"/>
      <c r="G182" s="28"/>
      <c r="H182" s="29"/>
      <c r="I182" s="29"/>
      <c r="J182" s="18"/>
      <c r="K182" s="28"/>
      <c r="L182" s="29"/>
      <c r="M182" s="29"/>
      <c r="N182" s="30"/>
      <c r="O182" s="28"/>
      <c r="P182" s="29"/>
      <c r="Q182" s="29"/>
      <c r="R182" s="30"/>
    </row>
    <row r="183" spans="2:18" x14ac:dyDescent="0.25">
      <c r="B183" s="16">
        <v>148</v>
      </c>
      <c r="C183" s="28">
        <v>117185.25</v>
      </c>
      <c r="D183" s="29">
        <v>46579.75</v>
      </c>
      <c r="E183" s="29">
        <v>83916.35</v>
      </c>
      <c r="F183" s="30">
        <v>9188.9</v>
      </c>
      <c r="G183" s="28"/>
      <c r="H183" s="29"/>
      <c r="I183" s="29"/>
      <c r="J183" s="18"/>
      <c r="K183" s="28"/>
      <c r="L183" s="29"/>
      <c r="M183" s="29"/>
      <c r="N183" s="30"/>
      <c r="O183" s="28"/>
      <c r="P183" s="29"/>
      <c r="Q183" s="29"/>
      <c r="R183" s="30"/>
    </row>
    <row r="184" spans="2:18" x14ac:dyDescent="0.25">
      <c r="B184" s="16">
        <v>149</v>
      </c>
      <c r="C184" s="28">
        <v>3450.3</v>
      </c>
      <c r="D184" s="29">
        <v>-833.7</v>
      </c>
      <c r="E184" s="29">
        <v>11674.25</v>
      </c>
      <c r="F184" s="30"/>
      <c r="G184" s="28"/>
      <c r="H184" s="29"/>
      <c r="I184" s="29"/>
      <c r="J184" s="18"/>
      <c r="K184" s="28"/>
      <c r="L184" s="29"/>
      <c r="M184" s="29"/>
      <c r="N184" s="30"/>
      <c r="O184" s="28"/>
      <c r="P184" s="29"/>
      <c r="Q184" s="29"/>
      <c r="R184" s="30"/>
    </row>
    <row r="185" spans="2:18" x14ac:dyDescent="0.25">
      <c r="B185" s="16">
        <v>150</v>
      </c>
      <c r="C185" s="28">
        <v>1152.55</v>
      </c>
      <c r="D185" s="29">
        <v>136.5</v>
      </c>
      <c r="E185" s="29">
        <v>12219.9</v>
      </c>
      <c r="F185" s="30"/>
      <c r="G185" s="28"/>
      <c r="H185" s="29"/>
      <c r="I185" s="29"/>
      <c r="J185" s="18"/>
      <c r="K185" s="28"/>
      <c r="L185" s="29"/>
      <c r="M185" s="29"/>
      <c r="N185" s="30"/>
      <c r="O185" s="28"/>
      <c r="P185" s="29"/>
      <c r="Q185" s="29"/>
      <c r="R185" s="30"/>
    </row>
    <row r="186" spans="2:18" x14ac:dyDescent="0.25">
      <c r="B186" s="16">
        <v>151</v>
      </c>
      <c r="C186" s="28">
        <v>46499374.600000001</v>
      </c>
      <c r="D186" s="29">
        <v>19146223.25</v>
      </c>
      <c r="E186" s="29">
        <v>62984684.700000003</v>
      </c>
      <c r="F186" s="30">
        <v>6705798.4000000004</v>
      </c>
      <c r="G186" s="28"/>
      <c r="H186" s="29">
        <v>18623489.5</v>
      </c>
      <c r="I186" s="29">
        <v>62859316.450000003</v>
      </c>
      <c r="J186" s="18">
        <v>67343250.799999997</v>
      </c>
      <c r="K186" s="28">
        <v>71290954.700000003</v>
      </c>
      <c r="L186" s="29">
        <v>67375358.049999997</v>
      </c>
      <c r="M186" s="29">
        <v>74977855.049999997</v>
      </c>
      <c r="N186" s="30">
        <v>86442378.75</v>
      </c>
      <c r="O186" s="28">
        <v>75877610.549999997</v>
      </c>
      <c r="P186" s="29">
        <v>80466150.799999997</v>
      </c>
      <c r="Q186" s="29">
        <v>82594029.700000003</v>
      </c>
      <c r="R186" s="30">
        <v>90267333.799999997</v>
      </c>
    </row>
    <row r="187" spans="2:18" x14ac:dyDescent="0.25">
      <c r="B187" s="16">
        <v>152</v>
      </c>
      <c r="C187" s="28"/>
      <c r="D187" s="29">
        <v>362.25</v>
      </c>
      <c r="E187" s="29"/>
      <c r="F187" s="30"/>
      <c r="G187" s="28"/>
      <c r="H187" s="29"/>
      <c r="I187" s="29"/>
      <c r="J187" s="18"/>
      <c r="K187" s="28"/>
      <c r="L187" s="29"/>
      <c r="M187" s="29"/>
      <c r="N187" s="30"/>
      <c r="O187" s="28"/>
      <c r="P187" s="29"/>
      <c r="Q187" s="29"/>
      <c r="R187" s="30"/>
    </row>
    <row r="188" spans="2:18" x14ac:dyDescent="0.25">
      <c r="B188" s="16">
        <v>153</v>
      </c>
      <c r="C188" s="28"/>
      <c r="D188" s="29"/>
      <c r="E188" s="29"/>
      <c r="F188" s="30"/>
      <c r="G188" s="28"/>
      <c r="H188" s="29">
        <v>451013.5</v>
      </c>
      <c r="I188" s="29">
        <v>3409777.35</v>
      </c>
      <c r="J188" s="18">
        <v>3612805</v>
      </c>
      <c r="K188" s="28">
        <v>3685625.65</v>
      </c>
      <c r="L188" s="29">
        <v>3318454.65</v>
      </c>
      <c r="M188" s="29">
        <v>3306001.3</v>
      </c>
      <c r="N188" s="30">
        <v>4040718.15</v>
      </c>
      <c r="O188" s="28">
        <v>3489938.9</v>
      </c>
      <c r="P188" s="29">
        <v>3557458.1</v>
      </c>
      <c r="Q188" s="29">
        <v>3270657.95</v>
      </c>
      <c r="R188" s="30">
        <v>2940718.2</v>
      </c>
    </row>
    <row r="189" spans="2:18" x14ac:dyDescent="0.25">
      <c r="B189" s="16">
        <v>154</v>
      </c>
      <c r="C189" s="28">
        <v>6013</v>
      </c>
      <c r="D189" s="29"/>
      <c r="E189" s="29"/>
      <c r="F189" s="30"/>
      <c r="G189" s="28"/>
      <c r="H189" s="29"/>
      <c r="I189" s="29"/>
      <c r="J189" s="18"/>
      <c r="K189" s="28"/>
      <c r="L189" s="29"/>
      <c r="M189" s="29"/>
      <c r="N189" s="30"/>
      <c r="O189" s="28"/>
      <c r="P189" s="29"/>
      <c r="Q189" s="29"/>
      <c r="R189" s="30"/>
    </row>
    <row r="190" spans="2:18" x14ac:dyDescent="0.25">
      <c r="B190" s="16">
        <v>155</v>
      </c>
      <c r="C190" s="28">
        <v>4291.7</v>
      </c>
      <c r="D190" s="29">
        <v>5782.7</v>
      </c>
      <c r="E190" s="29">
        <v>11183.2</v>
      </c>
      <c r="F190" s="30">
        <v>1438.5</v>
      </c>
      <c r="G190" s="28"/>
      <c r="H190" s="29"/>
      <c r="I190" s="29"/>
      <c r="J190" s="18"/>
      <c r="K190" s="28"/>
      <c r="L190" s="29"/>
      <c r="M190" s="29"/>
      <c r="N190" s="30"/>
      <c r="O190" s="28"/>
      <c r="P190" s="29"/>
      <c r="Q190" s="29"/>
      <c r="R190" s="30"/>
    </row>
    <row r="191" spans="2:18" x14ac:dyDescent="0.25">
      <c r="B191" s="16">
        <v>156</v>
      </c>
      <c r="C191" s="28">
        <v>-1425.9</v>
      </c>
      <c r="D191" s="29">
        <v>4677.05</v>
      </c>
      <c r="E191" s="29">
        <v>25479.3</v>
      </c>
      <c r="F191" s="30"/>
      <c r="G191" s="28"/>
      <c r="H191" s="29"/>
      <c r="I191" s="29"/>
      <c r="J191" s="18"/>
      <c r="K191" s="28"/>
      <c r="L191" s="29"/>
      <c r="M191" s="29"/>
      <c r="N191" s="30"/>
      <c r="O191" s="28"/>
      <c r="P191" s="29"/>
      <c r="Q191" s="29"/>
      <c r="R191" s="30"/>
    </row>
    <row r="192" spans="2:18" x14ac:dyDescent="0.25">
      <c r="B192" s="16">
        <v>157</v>
      </c>
      <c r="C192" s="28"/>
      <c r="D192" s="29">
        <v>9857.0499999999993</v>
      </c>
      <c r="E192" s="29">
        <v>375195.1</v>
      </c>
      <c r="F192" s="30">
        <v>26400.15</v>
      </c>
      <c r="G192" s="28"/>
      <c r="H192" s="29"/>
      <c r="I192" s="29"/>
      <c r="J192" s="18"/>
      <c r="K192" s="28"/>
      <c r="L192" s="29"/>
      <c r="M192" s="29"/>
      <c r="N192" s="30"/>
      <c r="O192" s="28"/>
      <c r="P192" s="29"/>
      <c r="Q192" s="29"/>
      <c r="R192" s="30"/>
    </row>
    <row r="193" spans="2:18" x14ac:dyDescent="0.25">
      <c r="B193" s="16">
        <v>158</v>
      </c>
      <c r="C193" s="28"/>
      <c r="D193" s="29"/>
      <c r="E193" s="29">
        <v>1673</v>
      </c>
      <c r="F193" s="30"/>
      <c r="G193" s="28"/>
      <c r="H193" s="29"/>
      <c r="I193" s="29"/>
      <c r="J193" s="18"/>
      <c r="K193" s="28"/>
      <c r="L193" s="29"/>
      <c r="M193" s="29"/>
      <c r="N193" s="30"/>
      <c r="O193" s="28"/>
      <c r="P193" s="29"/>
      <c r="Q193" s="29"/>
      <c r="R193" s="30"/>
    </row>
    <row r="194" spans="2:18" x14ac:dyDescent="0.25">
      <c r="B194" s="16">
        <v>159</v>
      </c>
      <c r="C194" s="28">
        <v>8198.0499999999993</v>
      </c>
      <c r="D194" s="29">
        <v>61.25</v>
      </c>
      <c r="E194" s="29">
        <v>385</v>
      </c>
      <c r="F194" s="30">
        <v>-3133.2</v>
      </c>
      <c r="G194" s="28"/>
      <c r="H194" s="29"/>
      <c r="I194" s="29"/>
      <c r="J194" s="18"/>
      <c r="K194" s="28"/>
      <c r="L194" s="29"/>
      <c r="M194" s="29"/>
      <c r="N194" s="30"/>
      <c r="O194" s="28"/>
      <c r="P194" s="29"/>
      <c r="Q194" s="29"/>
      <c r="R194" s="30"/>
    </row>
    <row r="195" spans="2:18" x14ac:dyDescent="0.25">
      <c r="B195" s="16">
        <v>160</v>
      </c>
      <c r="C195" s="28"/>
      <c r="D195" s="29"/>
      <c r="E195" s="29"/>
      <c r="F195" s="30"/>
      <c r="G195" s="28"/>
      <c r="H195" s="29">
        <v>497</v>
      </c>
      <c r="I195" s="29"/>
      <c r="J195" s="18"/>
      <c r="K195" s="28"/>
      <c r="L195" s="29"/>
      <c r="M195" s="29"/>
      <c r="N195" s="30"/>
      <c r="O195" s="28"/>
      <c r="P195" s="29"/>
      <c r="Q195" s="29"/>
      <c r="R195" s="30"/>
    </row>
    <row r="196" spans="2:18" x14ac:dyDescent="0.25">
      <c r="B196" s="16">
        <v>161</v>
      </c>
      <c r="C196" s="28">
        <v>1643.6</v>
      </c>
      <c r="D196" s="29">
        <v>3220</v>
      </c>
      <c r="E196" s="29">
        <v>3244.15</v>
      </c>
      <c r="F196" s="30"/>
      <c r="G196" s="28"/>
      <c r="H196" s="29"/>
      <c r="I196" s="29"/>
      <c r="J196" s="18"/>
      <c r="K196" s="28"/>
      <c r="L196" s="29"/>
      <c r="M196" s="29"/>
      <c r="N196" s="30"/>
      <c r="O196" s="28"/>
      <c r="P196" s="29"/>
      <c r="Q196" s="29"/>
      <c r="R196" s="30"/>
    </row>
    <row r="197" spans="2:18" x14ac:dyDescent="0.25">
      <c r="B197" s="16">
        <v>162</v>
      </c>
      <c r="C197" s="28">
        <v>61386.85</v>
      </c>
      <c r="D197" s="29">
        <v>34182.400000000001</v>
      </c>
      <c r="E197" s="29">
        <v>76636.350000000006</v>
      </c>
      <c r="F197" s="30"/>
      <c r="G197" s="28"/>
      <c r="H197" s="29"/>
      <c r="I197" s="29"/>
      <c r="J197" s="18"/>
      <c r="K197" s="28"/>
      <c r="L197" s="29"/>
      <c r="M197" s="29"/>
      <c r="N197" s="30"/>
      <c r="O197" s="28"/>
      <c r="P197" s="29"/>
      <c r="Q197" s="29"/>
      <c r="R197" s="30"/>
    </row>
    <row r="198" spans="2:18" x14ac:dyDescent="0.25">
      <c r="B198" s="16">
        <v>163</v>
      </c>
      <c r="C198" s="28">
        <v>13536.95</v>
      </c>
      <c r="D198" s="29"/>
      <c r="E198" s="29"/>
      <c r="F198" s="30"/>
      <c r="G198" s="28"/>
      <c r="H198" s="29"/>
      <c r="I198" s="29"/>
      <c r="J198" s="18"/>
      <c r="K198" s="28"/>
      <c r="L198" s="29"/>
      <c r="M198" s="29"/>
      <c r="N198" s="30"/>
      <c r="O198" s="28"/>
      <c r="P198" s="29"/>
      <c r="Q198" s="29"/>
      <c r="R198" s="30"/>
    </row>
    <row r="199" spans="2:18" x14ac:dyDescent="0.25">
      <c r="B199" s="16">
        <v>164</v>
      </c>
      <c r="C199" s="28">
        <v>16031.05</v>
      </c>
      <c r="D199" s="29"/>
      <c r="E199" s="29"/>
      <c r="F199" s="30"/>
      <c r="G199" s="28"/>
      <c r="H199" s="29"/>
      <c r="I199" s="29"/>
      <c r="J199" s="18"/>
      <c r="K199" s="28"/>
      <c r="L199" s="29"/>
      <c r="M199" s="29"/>
      <c r="N199" s="30"/>
      <c r="O199" s="28"/>
      <c r="P199" s="29"/>
      <c r="Q199" s="29"/>
      <c r="R199" s="30"/>
    </row>
    <row r="200" spans="2:18" x14ac:dyDescent="0.25">
      <c r="B200" s="16">
        <v>165</v>
      </c>
      <c r="C200" s="28"/>
      <c r="D200" s="29"/>
      <c r="E200" s="29"/>
      <c r="F200" s="30"/>
      <c r="G200" s="28"/>
      <c r="H200" s="29"/>
      <c r="I200" s="29"/>
      <c r="J200" s="18">
        <v>2388.4</v>
      </c>
      <c r="K200" s="28"/>
      <c r="L200" s="29"/>
      <c r="M200" s="29"/>
      <c r="N200" s="30"/>
      <c r="O200" s="28"/>
      <c r="P200" s="29"/>
      <c r="Q200" s="29"/>
      <c r="R200" s="30"/>
    </row>
    <row r="201" spans="2:18" x14ac:dyDescent="0.25">
      <c r="B201" s="16">
        <v>166</v>
      </c>
      <c r="C201" s="28">
        <v>28481.599999999999</v>
      </c>
      <c r="D201" s="29">
        <v>2609.25</v>
      </c>
      <c r="E201" s="29">
        <v>29653.05</v>
      </c>
      <c r="F201" s="30"/>
      <c r="G201" s="28"/>
      <c r="H201" s="29"/>
      <c r="I201" s="29"/>
      <c r="J201" s="18"/>
      <c r="K201" s="28"/>
      <c r="L201" s="29"/>
      <c r="M201" s="29"/>
      <c r="N201" s="30"/>
      <c r="O201" s="28"/>
      <c r="P201" s="29"/>
      <c r="Q201" s="29"/>
      <c r="R201" s="30"/>
    </row>
    <row r="202" spans="2:18" x14ac:dyDescent="0.25">
      <c r="B202" s="16">
        <v>167</v>
      </c>
      <c r="C202" s="28">
        <v>27231.4</v>
      </c>
      <c r="D202" s="29">
        <v>7116.9</v>
      </c>
      <c r="E202" s="29">
        <v>20258.349999999999</v>
      </c>
      <c r="F202" s="30">
        <v>10915.1</v>
      </c>
      <c r="G202" s="28"/>
      <c r="H202" s="29"/>
      <c r="I202" s="29"/>
      <c r="J202" s="18"/>
      <c r="K202" s="28"/>
      <c r="L202" s="29"/>
      <c r="M202" s="29"/>
      <c r="N202" s="30"/>
      <c r="O202" s="28"/>
      <c r="P202" s="29"/>
      <c r="Q202" s="29"/>
      <c r="R202" s="30"/>
    </row>
    <row r="203" spans="2:18" x14ac:dyDescent="0.25">
      <c r="B203" s="16">
        <v>168</v>
      </c>
      <c r="C203" s="28">
        <v>15384.6</v>
      </c>
      <c r="D203" s="29">
        <v>10170.299999999999</v>
      </c>
      <c r="E203" s="29">
        <v>12745.6</v>
      </c>
      <c r="F203" s="30">
        <v>5029.8500000000004</v>
      </c>
      <c r="G203" s="28"/>
      <c r="H203" s="29"/>
      <c r="I203" s="29"/>
      <c r="J203" s="18"/>
      <c r="K203" s="28"/>
      <c r="L203" s="29"/>
      <c r="M203" s="29"/>
      <c r="N203" s="30"/>
      <c r="O203" s="28"/>
      <c r="P203" s="29"/>
      <c r="Q203" s="29"/>
      <c r="R203" s="30"/>
    </row>
    <row r="204" spans="2:18" x14ac:dyDescent="0.25">
      <c r="B204" s="16">
        <v>169</v>
      </c>
      <c r="C204" s="28"/>
      <c r="D204" s="29"/>
      <c r="E204" s="29"/>
      <c r="F204" s="30"/>
      <c r="G204" s="28"/>
      <c r="H204" s="29"/>
      <c r="I204" s="29">
        <v>5082</v>
      </c>
      <c r="J204" s="18"/>
      <c r="K204" s="28"/>
      <c r="L204" s="29"/>
      <c r="M204" s="29"/>
      <c r="N204" s="30"/>
      <c r="O204" s="28"/>
      <c r="P204" s="29"/>
      <c r="Q204" s="29"/>
      <c r="R204" s="30"/>
    </row>
    <row r="205" spans="2:18" x14ac:dyDescent="0.25">
      <c r="B205" s="16">
        <v>170</v>
      </c>
      <c r="C205" s="28">
        <v>4086.6</v>
      </c>
      <c r="D205" s="29">
        <v>820.75</v>
      </c>
      <c r="E205" s="29"/>
      <c r="F205" s="30"/>
      <c r="G205" s="28"/>
      <c r="H205" s="29"/>
      <c r="I205" s="29"/>
      <c r="J205" s="18"/>
      <c r="K205" s="28"/>
      <c r="L205" s="29"/>
      <c r="M205" s="29"/>
      <c r="N205" s="30"/>
      <c r="O205" s="28"/>
      <c r="P205" s="29"/>
      <c r="Q205" s="29"/>
      <c r="R205" s="30"/>
    </row>
    <row r="206" spans="2:18" x14ac:dyDescent="0.25">
      <c r="B206" s="16">
        <v>171</v>
      </c>
      <c r="C206" s="28">
        <v>12564.3</v>
      </c>
      <c r="D206" s="29">
        <v>4688.6000000000004</v>
      </c>
      <c r="E206" s="29">
        <v>5356.05</v>
      </c>
      <c r="F206" s="30"/>
      <c r="G206" s="28"/>
      <c r="H206" s="29"/>
      <c r="I206" s="29"/>
      <c r="J206" s="18"/>
      <c r="K206" s="28"/>
      <c r="L206" s="29"/>
      <c r="M206" s="29"/>
      <c r="N206" s="30"/>
      <c r="O206" s="28"/>
      <c r="P206" s="29"/>
      <c r="Q206" s="29"/>
      <c r="R206" s="30"/>
    </row>
    <row r="207" spans="2:18" x14ac:dyDescent="0.25">
      <c r="B207" s="16">
        <v>172</v>
      </c>
      <c r="C207" s="28">
        <v>71986.25</v>
      </c>
      <c r="D207" s="29"/>
      <c r="E207" s="29"/>
      <c r="F207" s="30"/>
      <c r="G207" s="28"/>
      <c r="H207" s="29"/>
      <c r="I207" s="29"/>
      <c r="J207" s="18"/>
      <c r="K207" s="28"/>
      <c r="L207" s="29"/>
      <c r="M207" s="29"/>
      <c r="N207" s="30"/>
      <c r="O207" s="28"/>
      <c r="P207" s="29"/>
      <c r="Q207" s="29"/>
      <c r="R207" s="30"/>
    </row>
    <row r="208" spans="2:18" x14ac:dyDescent="0.25">
      <c r="B208" s="16">
        <v>173</v>
      </c>
      <c r="C208" s="28">
        <v>2401</v>
      </c>
      <c r="D208" s="29"/>
      <c r="E208" s="29"/>
      <c r="F208" s="30"/>
      <c r="G208" s="28"/>
      <c r="H208" s="29"/>
      <c r="I208" s="29"/>
      <c r="J208" s="18"/>
      <c r="K208" s="28"/>
      <c r="L208" s="29"/>
      <c r="M208" s="29"/>
      <c r="N208" s="30"/>
      <c r="O208" s="28"/>
      <c r="P208" s="29"/>
      <c r="Q208" s="29"/>
      <c r="R208" s="30"/>
    </row>
    <row r="209" spans="2:18" x14ac:dyDescent="0.25">
      <c r="B209" s="16">
        <v>174</v>
      </c>
      <c r="C209" s="28"/>
      <c r="D209" s="29"/>
      <c r="E209" s="29">
        <v>291.2</v>
      </c>
      <c r="F209" s="30"/>
      <c r="G209" s="28"/>
      <c r="H209" s="29"/>
      <c r="I209" s="29"/>
      <c r="J209" s="18"/>
      <c r="K209" s="28"/>
      <c r="L209" s="29">
        <v>1592.85</v>
      </c>
      <c r="M209" s="29"/>
      <c r="N209" s="30"/>
      <c r="O209" s="28"/>
      <c r="P209" s="29"/>
      <c r="Q209" s="29"/>
      <c r="R209" s="30"/>
    </row>
    <row r="210" spans="2:18" x14ac:dyDescent="0.25">
      <c r="B210" s="16">
        <v>175</v>
      </c>
      <c r="C210" s="28">
        <v>12429.9</v>
      </c>
      <c r="D210" s="29"/>
      <c r="E210" s="29"/>
      <c r="F210" s="30"/>
      <c r="G210" s="28"/>
      <c r="H210" s="29"/>
      <c r="I210" s="29"/>
      <c r="J210" s="18"/>
      <c r="K210" s="28"/>
      <c r="L210" s="29"/>
      <c r="M210" s="29"/>
      <c r="N210" s="30"/>
      <c r="O210" s="28"/>
      <c r="P210" s="29"/>
      <c r="Q210" s="29"/>
      <c r="R210" s="30"/>
    </row>
    <row r="211" spans="2:18" x14ac:dyDescent="0.25">
      <c r="B211" s="16">
        <v>176</v>
      </c>
      <c r="C211" s="28">
        <v>82926.2</v>
      </c>
      <c r="D211" s="29">
        <v>22743.35</v>
      </c>
      <c r="E211" s="29">
        <v>124949.65</v>
      </c>
      <c r="F211" s="30">
        <v>13585.95</v>
      </c>
      <c r="G211" s="28"/>
      <c r="H211" s="29"/>
      <c r="I211" s="29"/>
      <c r="J211" s="18"/>
      <c r="K211" s="28">
        <v>44.45</v>
      </c>
      <c r="L211" s="29">
        <v>332.15</v>
      </c>
      <c r="M211" s="29">
        <v>441.7</v>
      </c>
      <c r="N211" s="30"/>
      <c r="O211" s="28"/>
      <c r="P211" s="29"/>
      <c r="Q211" s="29"/>
      <c r="R211" s="30"/>
    </row>
    <row r="212" spans="2:18" x14ac:dyDescent="0.25">
      <c r="B212" s="16">
        <v>177</v>
      </c>
      <c r="C212" s="28">
        <v>39909.449999999997</v>
      </c>
      <c r="D212" s="29">
        <v>33687.85</v>
      </c>
      <c r="E212" s="29">
        <v>12092.5</v>
      </c>
      <c r="F212" s="30">
        <v>5842.55</v>
      </c>
      <c r="G212" s="28"/>
      <c r="H212" s="29"/>
      <c r="I212" s="29"/>
      <c r="J212" s="18"/>
      <c r="K212" s="28"/>
      <c r="L212" s="29"/>
      <c r="M212" s="29"/>
      <c r="N212" s="30"/>
      <c r="O212" s="28"/>
      <c r="P212" s="29"/>
      <c r="Q212" s="29"/>
      <c r="R212" s="30"/>
    </row>
    <row r="213" spans="2:18" x14ac:dyDescent="0.25">
      <c r="B213" s="16">
        <v>178</v>
      </c>
      <c r="C213" s="28">
        <v>42069.3</v>
      </c>
      <c r="D213" s="29">
        <v>17370.849999999999</v>
      </c>
      <c r="E213" s="29">
        <v>107553.25</v>
      </c>
      <c r="F213" s="30">
        <v>15238.3</v>
      </c>
      <c r="G213" s="28"/>
      <c r="H213" s="29">
        <v>35199.5</v>
      </c>
      <c r="I213" s="29">
        <v>90913.55</v>
      </c>
      <c r="J213" s="18"/>
      <c r="K213" s="28"/>
      <c r="L213" s="29"/>
      <c r="M213" s="29"/>
      <c r="N213" s="30"/>
      <c r="O213" s="28"/>
      <c r="P213" s="29"/>
      <c r="Q213" s="29"/>
      <c r="R213" s="30"/>
    </row>
    <row r="214" spans="2:18" x14ac:dyDescent="0.25">
      <c r="B214" s="16">
        <v>179</v>
      </c>
      <c r="C214" s="28">
        <v>134.75</v>
      </c>
      <c r="D214" s="29"/>
      <c r="E214" s="29">
        <v>49</v>
      </c>
      <c r="F214" s="30"/>
      <c r="G214" s="28"/>
      <c r="H214" s="29"/>
      <c r="I214" s="29"/>
      <c r="J214" s="18"/>
      <c r="K214" s="28"/>
      <c r="L214" s="29"/>
      <c r="M214" s="29"/>
      <c r="N214" s="30"/>
      <c r="O214" s="28"/>
      <c r="P214" s="29"/>
      <c r="Q214" s="29"/>
      <c r="R214" s="30"/>
    </row>
    <row r="215" spans="2:18" x14ac:dyDescent="0.25">
      <c r="B215" s="16">
        <v>180</v>
      </c>
      <c r="C215" s="28">
        <v>9923.5499999999993</v>
      </c>
      <c r="D215" s="29">
        <v>1957.9</v>
      </c>
      <c r="E215" s="29">
        <v>21871.85</v>
      </c>
      <c r="F215" s="30">
        <v>6695.5</v>
      </c>
      <c r="G215" s="28"/>
      <c r="H215" s="29"/>
      <c r="I215" s="29"/>
      <c r="J215" s="18"/>
      <c r="K215" s="28"/>
      <c r="L215" s="29"/>
      <c r="M215" s="29"/>
      <c r="N215" s="30"/>
      <c r="O215" s="28"/>
      <c r="P215" s="29"/>
      <c r="Q215" s="29"/>
      <c r="R215" s="30"/>
    </row>
    <row r="216" spans="2:18" x14ac:dyDescent="0.25">
      <c r="B216" s="16">
        <v>181</v>
      </c>
      <c r="C216" s="28"/>
      <c r="D216" s="29">
        <v>2804.9</v>
      </c>
      <c r="E216" s="29">
        <v>10029.6</v>
      </c>
      <c r="F216" s="30">
        <v>3420.55</v>
      </c>
      <c r="G216" s="28"/>
      <c r="H216" s="29"/>
      <c r="I216" s="29"/>
      <c r="J216" s="18"/>
      <c r="K216" s="28"/>
      <c r="L216" s="29"/>
      <c r="M216" s="29"/>
      <c r="N216" s="30"/>
      <c r="O216" s="28"/>
      <c r="P216" s="29"/>
      <c r="Q216" s="29"/>
      <c r="R216" s="30"/>
    </row>
    <row r="217" spans="2:18" x14ac:dyDescent="0.25">
      <c r="B217" s="16">
        <v>182</v>
      </c>
      <c r="C217" s="28">
        <v>4496.45</v>
      </c>
      <c r="D217" s="29">
        <v>4267.8999999999996</v>
      </c>
      <c r="E217" s="29">
        <v>6532.75</v>
      </c>
      <c r="F217" s="30">
        <v>2507.4</v>
      </c>
      <c r="G217" s="28"/>
      <c r="H217" s="29"/>
      <c r="I217" s="29"/>
      <c r="J217" s="18"/>
      <c r="K217" s="28"/>
      <c r="L217" s="29"/>
      <c r="M217" s="29"/>
      <c r="N217" s="30"/>
      <c r="O217" s="28"/>
      <c r="P217" s="29"/>
      <c r="Q217" s="29"/>
      <c r="R217" s="30"/>
    </row>
    <row r="218" spans="2:18" x14ac:dyDescent="0.25">
      <c r="B218" s="16">
        <v>183</v>
      </c>
      <c r="C218" s="28">
        <v>7694.4</v>
      </c>
      <c r="D218" s="29">
        <v>7255.85</v>
      </c>
      <c r="E218" s="29">
        <v>5491.85</v>
      </c>
      <c r="F218" s="30">
        <v>3748.5</v>
      </c>
      <c r="G218" s="28"/>
      <c r="H218" s="29"/>
      <c r="I218" s="29">
        <v>437.5</v>
      </c>
      <c r="J218" s="18"/>
      <c r="K218" s="28"/>
      <c r="L218" s="29"/>
      <c r="M218" s="29"/>
      <c r="N218" s="30"/>
      <c r="O218" s="28"/>
      <c r="P218" s="29"/>
      <c r="Q218" s="29"/>
      <c r="R218" s="30"/>
    </row>
    <row r="219" spans="2:18" x14ac:dyDescent="0.25">
      <c r="B219" s="16">
        <v>184</v>
      </c>
      <c r="C219" s="28">
        <v>177096.85</v>
      </c>
      <c r="D219" s="29">
        <v>19457.55</v>
      </c>
      <c r="E219" s="29">
        <v>40900.65</v>
      </c>
      <c r="F219" s="30"/>
      <c r="G219" s="28"/>
      <c r="H219" s="29"/>
      <c r="I219" s="29"/>
      <c r="J219" s="18"/>
      <c r="K219" s="28"/>
      <c r="L219" s="29"/>
      <c r="M219" s="29"/>
      <c r="N219" s="30"/>
      <c r="O219" s="28"/>
      <c r="P219" s="29"/>
      <c r="Q219" s="29"/>
      <c r="R219" s="30"/>
    </row>
    <row r="220" spans="2:18" x14ac:dyDescent="0.25">
      <c r="B220" s="16">
        <v>185</v>
      </c>
      <c r="C220" s="28">
        <v>47371.1</v>
      </c>
      <c r="D220" s="29">
        <v>4504.1499999999996</v>
      </c>
      <c r="E220" s="29">
        <v>7416.85</v>
      </c>
      <c r="F220" s="30">
        <v>-908.6</v>
      </c>
      <c r="G220" s="28"/>
      <c r="H220" s="29"/>
      <c r="I220" s="29"/>
      <c r="J220" s="18"/>
      <c r="K220" s="28"/>
      <c r="L220" s="29"/>
      <c r="M220" s="29"/>
      <c r="N220" s="30"/>
      <c r="O220" s="28"/>
      <c r="P220" s="29"/>
      <c r="Q220" s="29"/>
      <c r="R220" s="30"/>
    </row>
    <row r="221" spans="2:18" x14ac:dyDescent="0.25">
      <c r="B221" s="16">
        <v>186</v>
      </c>
      <c r="C221" s="28"/>
      <c r="D221" s="29"/>
      <c r="E221" s="29">
        <v>109.2</v>
      </c>
      <c r="F221" s="30"/>
      <c r="G221" s="28"/>
      <c r="H221" s="29"/>
      <c r="I221" s="29"/>
      <c r="J221" s="18"/>
      <c r="K221" s="28"/>
      <c r="L221" s="29"/>
      <c r="M221" s="29"/>
      <c r="N221" s="30"/>
      <c r="O221" s="28"/>
      <c r="P221" s="29"/>
      <c r="Q221" s="29"/>
      <c r="R221" s="30"/>
    </row>
    <row r="222" spans="2:18" x14ac:dyDescent="0.25">
      <c r="B222" s="16">
        <v>187</v>
      </c>
      <c r="C222" s="28">
        <v>35552.300000000003</v>
      </c>
      <c r="D222" s="29"/>
      <c r="E222" s="29">
        <v>9332.75</v>
      </c>
      <c r="F222" s="30">
        <v>2333.8000000000002</v>
      </c>
      <c r="G222" s="28"/>
      <c r="H222" s="29"/>
      <c r="I222" s="29"/>
      <c r="J222" s="18"/>
      <c r="K222" s="28"/>
      <c r="L222" s="29"/>
      <c r="M222" s="29"/>
      <c r="N222" s="30"/>
      <c r="O222" s="28"/>
      <c r="P222" s="29"/>
      <c r="Q222" s="29"/>
      <c r="R222" s="30"/>
    </row>
    <row r="223" spans="2:18" x14ac:dyDescent="0.25">
      <c r="B223" s="16">
        <v>188</v>
      </c>
      <c r="C223" s="28">
        <v>42297.15</v>
      </c>
      <c r="D223" s="29">
        <v>26335.4</v>
      </c>
      <c r="E223" s="29">
        <v>27298.6</v>
      </c>
      <c r="F223" s="30">
        <v>4932.55</v>
      </c>
      <c r="G223" s="28"/>
      <c r="H223" s="29"/>
      <c r="I223" s="29">
        <v>99315.65</v>
      </c>
      <c r="J223" s="18">
        <v>32749.85</v>
      </c>
      <c r="K223" s="28"/>
      <c r="L223" s="29"/>
      <c r="M223" s="29"/>
      <c r="N223" s="30"/>
      <c r="O223" s="28"/>
      <c r="P223" s="29"/>
      <c r="Q223" s="29"/>
      <c r="R223" s="30"/>
    </row>
    <row r="224" spans="2:18" x14ac:dyDescent="0.25">
      <c r="B224" s="16">
        <v>189</v>
      </c>
      <c r="C224" s="28">
        <v>15718.15</v>
      </c>
      <c r="D224" s="29">
        <v>12541.9</v>
      </c>
      <c r="E224" s="29">
        <v>31661.35</v>
      </c>
      <c r="F224" s="30">
        <v>5392.45</v>
      </c>
      <c r="G224" s="28"/>
      <c r="H224" s="29"/>
      <c r="I224" s="29"/>
      <c r="J224" s="18"/>
      <c r="K224" s="28"/>
      <c r="L224" s="29"/>
      <c r="M224" s="29"/>
      <c r="N224" s="30"/>
      <c r="O224" s="28"/>
      <c r="P224" s="29"/>
      <c r="Q224" s="29"/>
      <c r="R224" s="30"/>
    </row>
    <row r="225" spans="2:18" x14ac:dyDescent="0.25">
      <c r="B225" s="16">
        <v>190</v>
      </c>
      <c r="C225" s="28">
        <v>3581.2</v>
      </c>
      <c r="D225" s="29"/>
      <c r="E225" s="29"/>
      <c r="F225" s="30"/>
      <c r="G225" s="28"/>
      <c r="H225" s="29"/>
      <c r="I225" s="29"/>
      <c r="J225" s="18"/>
      <c r="K225" s="28"/>
      <c r="L225" s="29"/>
      <c r="M225" s="29"/>
      <c r="N225" s="30"/>
      <c r="O225" s="28"/>
      <c r="P225" s="29"/>
      <c r="Q225" s="29"/>
      <c r="R225" s="30"/>
    </row>
    <row r="226" spans="2:18" x14ac:dyDescent="0.25">
      <c r="B226" s="16">
        <v>191</v>
      </c>
      <c r="C226" s="28">
        <v>5146.75</v>
      </c>
      <c r="D226" s="29">
        <v>18362.400000000001</v>
      </c>
      <c r="E226" s="29">
        <v>7154.35</v>
      </c>
      <c r="F226" s="30">
        <v>1363.25</v>
      </c>
      <c r="G226" s="28"/>
      <c r="H226" s="29"/>
      <c r="I226" s="29"/>
      <c r="J226" s="18"/>
      <c r="K226" s="28"/>
      <c r="L226" s="29"/>
      <c r="M226" s="29"/>
      <c r="N226" s="30"/>
      <c r="O226" s="28"/>
      <c r="P226" s="29"/>
      <c r="Q226" s="29"/>
      <c r="R226" s="30"/>
    </row>
    <row r="227" spans="2:18" x14ac:dyDescent="0.25">
      <c r="B227" s="16">
        <v>192</v>
      </c>
      <c r="C227" s="28">
        <v>11081.35</v>
      </c>
      <c r="D227" s="29">
        <v>10734.85</v>
      </c>
      <c r="E227" s="29">
        <v>26766.95</v>
      </c>
      <c r="F227" s="30">
        <v>3461.85</v>
      </c>
      <c r="G227" s="28"/>
      <c r="H227" s="29"/>
      <c r="I227" s="29"/>
      <c r="J227" s="18"/>
      <c r="K227" s="28"/>
      <c r="L227" s="29"/>
      <c r="M227" s="29"/>
      <c r="N227" s="30"/>
      <c r="O227" s="28"/>
      <c r="P227" s="29"/>
      <c r="Q227" s="29"/>
      <c r="R227" s="30"/>
    </row>
    <row r="228" spans="2:18" x14ac:dyDescent="0.25">
      <c r="B228" s="16">
        <v>193</v>
      </c>
      <c r="C228" s="28">
        <v>12031.95</v>
      </c>
      <c r="D228" s="29">
        <v>14625.8</v>
      </c>
      <c r="E228" s="29">
        <v>10527.65</v>
      </c>
      <c r="F228" s="30">
        <v>3507.7</v>
      </c>
      <c r="G228" s="28"/>
      <c r="H228" s="29"/>
      <c r="I228" s="29"/>
      <c r="J228" s="18">
        <v>59.15</v>
      </c>
      <c r="K228" s="28"/>
      <c r="L228" s="29"/>
      <c r="M228" s="29"/>
      <c r="N228" s="30"/>
      <c r="O228" s="28"/>
      <c r="P228" s="29"/>
      <c r="Q228" s="29"/>
      <c r="R228" s="30"/>
    </row>
    <row r="229" spans="2:18" x14ac:dyDescent="0.25">
      <c r="B229" s="16">
        <v>194</v>
      </c>
      <c r="C229" s="28"/>
      <c r="D229" s="29"/>
      <c r="E229" s="29"/>
      <c r="F229" s="30"/>
      <c r="G229" s="28"/>
      <c r="H229" s="29"/>
      <c r="I229" s="29"/>
      <c r="J229" s="18"/>
      <c r="K229" s="28">
        <v>6440</v>
      </c>
      <c r="L229" s="29"/>
      <c r="M229" s="29"/>
      <c r="N229" s="30"/>
      <c r="O229" s="28"/>
      <c r="P229" s="29"/>
      <c r="Q229" s="29"/>
      <c r="R229" s="30"/>
    </row>
    <row r="230" spans="2:18" x14ac:dyDescent="0.25">
      <c r="B230" s="16">
        <v>195</v>
      </c>
      <c r="C230" s="28">
        <v>22410.5</v>
      </c>
      <c r="D230" s="29">
        <v>3944.15</v>
      </c>
      <c r="E230" s="29">
        <v>18425.400000000001</v>
      </c>
      <c r="F230" s="30">
        <v>330.05</v>
      </c>
      <c r="G230" s="28"/>
      <c r="H230" s="29"/>
      <c r="I230" s="29"/>
      <c r="J230" s="18"/>
      <c r="K230" s="28"/>
      <c r="L230" s="29"/>
      <c r="M230" s="29"/>
      <c r="N230" s="30"/>
      <c r="O230" s="28"/>
      <c r="P230" s="29"/>
      <c r="Q230" s="29"/>
      <c r="R230" s="30"/>
    </row>
    <row r="231" spans="2:18" x14ac:dyDescent="0.25">
      <c r="B231" s="16">
        <v>196</v>
      </c>
      <c r="C231" s="28">
        <v>3170.3</v>
      </c>
      <c r="D231" s="29">
        <v>-2832.2</v>
      </c>
      <c r="E231" s="29">
        <v>27405.35</v>
      </c>
      <c r="F231" s="30">
        <v>11588.5</v>
      </c>
      <c r="G231" s="28"/>
      <c r="H231" s="29"/>
      <c r="I231" s="29"/>
      <c r="J231" s="18"/>
      <c r="K231" s="28"/>
      <c r="L231" s="29"/>
      <c r="M231" s="29"/>
      <c r="N231" s="30"/>
      <c r="O231" s="28"/>
      <c r="P231" s="29"/>
      <c r="Q231" s="29"/>
      <c r="R231" s="30"/>
    </row>
    <row r="232" spans="2:18" x14ac:dyDescent="0.25">
      <c r="B232" s="16">
        <v>197</v>
      </c>
      <c r="C232" s="28">
        <v>65140.6</v>
      </c>
      <c r="D232" s="29">
        <v>45658.2</v>
      </c>
      <c r="E232" s="29">
        <v>114474.85</v>
      </c>
      <c r="F232" s="30"/>
      <c r="G232" s="28"/>
      <c r="H232" s="29"/>
      <c r="I232" s="29"/>
      <c r="J232" s="18"/>
      <c r="K232" s="28"/>
      <c r="L232" s="29"/>
      <c r="M232" s="29"/>
      <c r="N232" s="30"/>
      <c r="O232" s="28"/>
      <c r="P232" s="29"/>
      <c r="Q232" s="29"/>
      <c r="R232" s="30"/>
    </row>
    <row r="233" spans="2:18" x14ac:dyDescent="0.25">
      <c r="B233" s="16">
        <v>198</v>
      </c>
      <c r="C233" s="28">
        <v>11957.4</v>
      </c>
      <c r="D233" s="29">
        <v>3583.65</v>
      </c>
      <c r="E233" s="29"/>
      <c r="F233" s="30"/>
      <c r="G233" s="28"/>
      <c r="H233" s="29"/>
      <c r="I233" s="29"/>
      <c r="J233" s="18"/>
      <c r="K233" s="28"/>
      <c r="L233" s="29"/>
      <c r="M233" s="29"/>
      <c r="N233" s="30"/>
      <c r="O233" s="28"/>
      <c r="P233" s="29"/>
      <c r="Q233" s="29"/>
      <c r="R233" s="30"/>
    </row>
    <row r="234" spans="2:18" x14ac:dyDescent="0.25">
      <c r="B234" s="16">
        <v>199</v>
      </c>
      <c r="C234" s="28">
        <v>5507.25</v>
      </c>
      <c r="D234" s="29">
        <v>7254.45</v>
      </c>
      <c r="E234" s="29">
        <v>9315.25</v>
      </c>
      <c r="F234" s="30">
        <v>2180.15</v>
      </c>
      <c r="G234" s="28"/>
      <c r="H234" s="29"/>
      <c r="I234" s="29"/>
      <c r="J234" s="18"/>
      <c r="K234" s="28"/>
      <c r="L234" s="29"/>
      <c r="M234" s="29"/>
      <c r="N234" s="30"/>
      <c r="O234" s="28"/>
      <c r="P234" s="29"/>
      <c r="Q234" s="29"/>
      <c r="R234" s="30"/>
    </row>
    <row r="235" spans="2:18" x14ac:dyDescent="0.25">
      <c r="B235" s="16">
        <v>200</v>
      </c>
      <c r="C235" s="28">
        <v>120644.65</v>
      </c>
      <c r="D235" s="29">
        <v>22512</v>
      </c>
      <c r="E235" s="29"/>
      <c r="F235" s="30"/>
      <c r="G235" s="28"/>
      <c r="H235" s="29"/>
      <c r="I235" s="29"/>
      <c r="J235" s="18"/>
      <c r="K235" s="28"/>
      <c r="L235" s="29"/>
      <c r="M235" s="29"/>
      <c r="N235" s="30"/>
      <c r="O235" s="28"/>
      <c r="P235" s="29"/>
      <c r="Q235" s="29"/>
      <c r="R235" s="30"/>
    </row>
    <row r="236" spans="2:18" x14ac:dyDescent="0.25">
      <c r="B236" s="16">
        <v>201</v>
      </c>
      <c r="C236" s="28">
        <v>26227.599999999999</v>
      </c>
      <c r="D236" s="29">
        <v>14996.8</v>
      </c>
      <c r="E236" s="29">
        <v>23570.75</v>
      </c>
      <c r="F236" s="30">
        <v>2742.95</v>
      </c>
      <c r="G236" s="28"/>
      <c r="H236" s="29"/>
      <c r="I236" s="29"/>
      <c r="J236" s="18"/>
      <c r="K236" s="28"/>
      <c r="L236" s="29"/>
      <c r="M236" s="29"/>
      <c r="N236" s="30"/>
      <c r="O236" s="28"/>
      <c r="P236" s="29"/>
      <c r="Q236" s="29"/>
      <c r="R236" s="30"/>
    </row>
    <row r="237" spans="2:18" x14ac:dyDescent="0.25">
      <c r="B237" s="16">
        <v>202</v>
      </c>
      <c r="C237" s="28">
        <v>3430.35</v>
      </c>
      <c r="D237" s="29">
        <v>1816.85</v>
      </c>
      <c r="E237" s="29">
        <v>12983.95</v>
      </c>
      <c r="F237" s="30"/>
      <c r="G237" s="28"/>
      <c r="H237" s="29"/>
      <c r="I237" s="29"/>
      <c r="J237" s="18"/>
      <c r="K237" s="28"/>
      <c r="L237" s="29"/>
      <c r="M237" s="29"/>
      <c r="N237" s="30"/>
      <c r="O237" s="28"/>
      <c r="P237" s="29"/>
      <c r="Q237" s="29"/>
      <c r="R237" s="30"/>
    </row>
    <row r="238" spans="2:18" x14ac:dyDescent="0.25">
      <c r="B238" s="16">
        <v>203</v>
      </c>
      <c r="C238" s="28">
        <v>9997.75</v>
      </c>
      <c r="D238" s="29">
        <v>5811.05</v>
      </c>
      <c r="E238" s="29">
        <v>2718.45</v>
      </c>
      <c r="F238" s="30"/>
      <c r="G238" s="28"/>
      <c r="H238" s="29"/>
      <c r="I238" s="29"/>
      <c r="J238" s="18"/>
      <c r="K238" s="28"/>
      <c r="L238" s="29"/>
      <c r="M238" s="29"/>
      <c r="N238" s="30"/>
      <c r="O238" s="28"/>
      <c r="P238" s="29"/>
      <c r="Q238" s="29"/>
      <c r="R238" s="30"/>
    </row>
    <row r="239" spans="2:18" x14ac:dyDescent="0.25">
      <c r="B239" s="16">
        <v>204</v>
      </c>
      <c r="C239" s="28">
        <v>11373.95</v>
      </c>
      <c r="D239" s="29">
        <v>4808.6499999999996</v>
      </c>
      <c r="E239" s="29">
        <v>4257.05</v>
      </c>
      <c r="F239" s="30">
        <v>1072.4000000000001</v>
      </c>
      <c r="G239" s="28"/>
      <c r="H239" s="29"/>
      <c r="I239" s="29"/>
      <c r="J239" s="18"/>
      <c r="K239" s="28"/>
      <c r="L239" s="29"/>
      <c r="M239" s="29"/>
      <c r="N239" s="30"/>
      <c r="O239" s="28"/>
      <c r="P239" s="29"/>
      <c r="Q239" s="29"/>
      <c r="R239" s="30"/>
    </row>
    <row r="240" spans="2:18" x14ac:dyDescent="0.25">
      <c r="B240" s="16">
        <v>205</v>
      </c>
      <c r="C240" s="28">
        <v>26778.85</v>
      </c>
      <c r="D240" s="29">
        <v>15743</v>
      </c>
      <c r="E240" s="29">
        <v>4869.8999999999996</v>
      </c>
      <c r="F240" s="30"/>
      <c r="G240" s="28"/>
      <c r="H240" s="29"/>
      <c r="I240" s="29"/>
      <c r="J240" s="18"/>
      <c r="K240" s="28"/>
      <c r="L240" s="29"/>
      <c r="M240" s="29"/>
      <c r="N240" s="30"/>
      <c r="O240" s="28"/>
      <c r="P240" s="29"/>
      <c r="Q240" s="29"/>
      <c r="R240" s="30"/>
    </row>
    <row r="241" spans="2:18" x14ac:dyDescent="0.25">
      <c r="B241" s="16">
        <v>206</v>
      </c>
      <c r="C241" s="28"/>
      <c r="D241" s="29"/>
      <c r="E241" s="29">
        <v>64791.3</v>
      </c>
      <c r="F241" s="30">
        <v>4404.75</v>
      </c>
      <c r="G241" s="28"/>
      <c r="H241" s="29"/>
      <c r="I241" s="29"/>
      <c r="J241" s="18"/>
      <c r="K241" s="28"/>
      <c r="L241" s="29"/>
      <c r="M241" s="29"/>
      <c r="N241" s="30"/>
      <c r="O241" s="28"/>
      <c r="P241" s="29"/>
      <c r="Q241" s="29"/>
      <c r="R241" s="30"/>
    </row>
    <row r="242" spans="2:18" x14ac:dyDescent="0.25">
      <c r="B242" s="16">
        <v>207</v>
      </c>
      <c r="C242" s="28">
        <v>10363.5</v>
      </c>
      <c r="D242" s="29">
        <v>11660.6</v>
      </c>
      <c r="E242" s="29">
        <v>47561.5</v>
      </c>
      <c r="F242" s="30">
        <v>5564.65</v>
      </c>
      <c r="G242" s="28"/>
      <c r="H242" s="29"/>
      <c r="I242" s="29"/>
      <c r="J242" s="18"/>
      <c r="K242" s="28"/>
      <c r="L242" s="29"/>
      <c r="M242" s="29"/>
      <c r="N242" s="30"/>
      <c r="O242" s="28"/>
      <c r="P242" s="29"/>
      <c r="Q242" s="29"/>
      <c r="R242" s="30"/>
    </row>
    <row r="243" spans="2:18" x14ac:dyDescent="0.25">
      <c r="B243" s="16">
        <v>208</v>
      </c>
      <c r="C243" s="28">
        <v>10051.299999999999</v>
      </c>
      <c r="D243" s="29">
        <v>3632.65</v>
      </c>
      <c r="E243" s="29">
        <v>2452.8000000000002</v>
      </c>
      <c r="F243" s="30"/>
      <c r="G243" s="28"/>
      <c r="H243" s="29"/>
      <c r="I243" s="29"/>
      <c r="J243" s="18"/>
      <c r="K243" s="28"/>
      <c r="L243" s="29"/>
      <c r="M243" s="29"/>
      <c r="N243" s="30"/>
      <c r="O243" s="28"/>
      <c r="P243" s="29"/>
      <c r="Q243" s="29"/>
      <c r="R243" s="30"/>
    </row>
    <row r="244" spans="2:18" x14ac:dyDescent="0.25">
      <c r="B244" s="16">
        <v>209</v>
      </c>
      <c r="C244" s="28">
        <v>840</v>
      </c>
      <c r="D244" s="29"/>
      <c r="E244" s="29"/>
      <c r="F244" s="30"/>
      <c r="G244" s="28"/>
      <c r="H244" s="29"/>
      <c r="I244" s="29"/>
      <c r="J244" s="18"/>
      <c r="K244" s="28"/>
      <c r="L244" s="29"/>
      <c r="M244" s="29"/>
      <c r="N244" s="30"/>
      <c r="O244" s="28"/>
      <c r="P244" s="29"/>
      <c r="Q244" s="29"/>
      <c r="R244" s="30"/>
    </row>
    <row r="245" spans="2:18" x14ac:dyDescent="0.25">
      <c r="B245" s="16">
        <v>210</v>
      </c>
      <c r="C245" s="28">
        <v>11821.95</v>
      </c>
      <c r="D245" s="29">
        <v>5320.35</v>
      </c>
      <c r="E245" s="29">
        <v>29347.5</v>
      </c>
      <c r="F245" s="30">
        <v>2107.35</v>
      </c>
      <c r="G245" s="28"/>
      <c r="H245" s="29"/>
      <c r="I245" s="29">
        <v>38178.699999999997</v>
      </c>
      <c r="J245" s="18">
        <v>689.15</v>
      </c>
      <c r="K245" s="28"/>
      <c r="L245" s="29"/>
      <c r="M245" s="29"/>
      <c r="N245" s="30"/>
      <c r="O245" s="28"/>
      <c r="P245" s="29"/>
      <c r="Q245" s="29"/>
      <c r="R245" s="30"/>
    </row>
    <row r="246" spans="2:18" x14ac:dyDescent="0.25">
      <c r="B246" s="16">
        <v>211</v>
      </c>
      <c r="C246" s="28">
        <v>6440</v>
      </c>
      <c r="D246" s="29">
        <v>6440</v>
      </c>
      <c r="E246" s="29">
        <v>6440</v>
      </c>
      <c r="F246" s="30"/>
      <c r="G246" s="28"/>
      <c r="H246" s="29"/>
      <c r="I246" s="29"/>
      <c r="J246" s="18"/>
      <c r="K246" s="28"/>
      <c r="L246" s="29"/>
      <c r="M246" s="29"/>
      <c r="N246" s="30"/>
      <c r="O246" s="28"/>
      <c r="P246" s="29"/>
      <c r="Q246" s="29"/>
      <c r="R246" s="30"/>
    </row>
    <row r="247" spans="2:18" x14ac:dyDescent="0.25">
      <c r="B247" s="16">
        <v>212</v>
      </c>
      <c r="C247" s="28">
        <v>6468.35</v>
      </c>
      <c r="D247" s="29">
        <v>557.54999999999995</v>
      </c>
      <c r="E247" s="29">
        <v>4085.2</v>
      </c>
      <c r="F247" s="30">
        <v>403.2</v>
      </c>
      <c r="G247" s="28"/>
      <c r="H247" s="29"/>
      <c r="I247" s="29"/>
      <c r="J247" s="18"/>
      <c r="K247" s="28">
        <v>779.8</v>
      </c>
      <c r="L247" s="29"/>
      <c r="M247" s="29"/>
      <c r="N247" s="30"/>
      <c r="O247" s="28"/>
      <c r="P247" s="29"/>
      <c r="Q247" s="29"/>
      <c r="R247" s="30"/>
    </row>
    <row r="248" spans="2:18" x14ac:dyDescent="0.25">
      <c r="B248" s="16">
        <v>213</v>
      </c>
      <c r="C248" s="28">
        <v>5106.1499999999996</v>
      </c>
      <c r="D248" s="29"/>
      <c r="E248" s="29"/>
      <c r="F248" s="30"/>
      <c r="G248" s="28"/>
      <c r="H248" s="29"/>
      <c r="I248" s="29"/>
      <c r="J248" s="18"/>
      <c r="K248" s="28"/>
      <c r="L248" s="29"/>
      <c r="M248" s="29"/>
      <c r="N248" s="30"/>
      <c r="O248" s="28"/>
      <c r="P248" s="29"/>
      <c r="Q248" s="29"/>
      <c r="R248" s="30"/>
    </row>
    <row r="249" spans="2:18" x14ac:dyDescent="0.25">
      <c r="B249" s="16">
        <v>214</v>
      </c>
      <c r="C249" s="28"/>
      <c r="D249" s="29">
        <v>1862</v>
      </c>
      <c r="E249" s="29">
        <v>3416</v>
      </c>
      <c r="F249" s="30"/>
      <c r="G249" s="28"/>
      <c r="H249" s="29"/>
      <c r="I249" s="29"/>
      <c r="J249" s="18"/>
      <c r="K249" s="28"/>
      <c r="L249" s="29"/>
      <c r="M249" s="29"/>
      <c r="N249" s="30"/>
      <c r="O249" s="28"/>
      <c r="P249" s="29"/>
      <c r="Q249" s="29"/>
      <c r="R249" s="30"/>
    </row>
    <row r="250" spans="2:18" x14ac:dyDescent="0.25">
      <c r="B250" s="16">
        <v>215</v>
      </c>
      <c r="C250" s="28">
        <v>85055.6</v>
      </c>
      <c r="D250" s="29">
        <v>36344</v>
      </c>
      <c r="E250" s="29">
        <v>122335.85</v>
      </c>
      <c r="F250" s="30">
        <v>25229.4</v>
      </c>
      <c r="G250" s="28">
        <v>51450</v>
      </c>
      <c r="H250" s="29">
        <v>71324.05</v>
      </c>
      <c r="I250" s="29">
        <v>84981.4</v>
      </c>
      <c r="J250" s="18"/>
      <c r="K250" s="28"/>
      <c r="L250" s="29"/>
      <c r="M250" s="29"/>
      <c r="N250" s="30"/>
      <c r="O250" s="28"/>
      <c r="P250" s="29"/>
      <c r="Q250" s="29"/>
      <c r="R250" s="30"/>
    </row>
    <row r="251" spans="2:18" x14ac:dyDescent="0.25">
      <c r="B251" s="16">
        <v>216</v>
      </c>
      <c r="C251" s="28"/>
      <c r="D251" s="29"/>
      <c r="E251" s="29"/>
      <c r="F251" s="30"/>
      <c r="G251" s="28"/>
      <c r="H251" s="29"/>
      <c r="I251" s="29"/>
      <c r="J251" s="18"/>
      <c r="K251" s="28"/>
      <c r="L251" s="29"/>
      <c r="M251" s="29"/>
      <c r="N251" s="30"/>
      <c r="O251" s="28"/>
      <c r="P251" s="29"/>
      <c r="Q251" s="29"/>
      <c r="R251" s="30">
        <v>135.80000000000001</v>
      </c>
    </row>
    <row r="252" spans="2:18" x14ac:dyDescent="0.25">
      <c r="B252" s="16">
        <v>217</v>
      </c>
      <c r="C252" s="28">
        <v>81656.05</v>
      </c>
      <c r="D252" s="29">
        <v>16378.95</v>
      </c>
      <c r="E252" s="29">
        <v>44151.8</v>
      </c>
      <c r="F252" s="30">
        <v>11371.5</v>
      </c>
      <c r="G252" s="28"/>
      <c r="H252" s="29"/>
      <c r="I252" s="29"/>
      <c r="J252" s="18"/>
      <c r="K252" s="28"/>
      <c r="L252" s="29"/>
      <c r="M252" s="29"/>
      <c r="N252" s="30"/>
      <c r="O252" s="28"/>
      <c r="P252" s="29"/>
      <c r="Q252" s="29"/>
      <c r="R252" s="30"/>
    </row>
    <row r="253" spans="2:18" x14ac:dyDescent="0.25">
      <c r="B253" s="16">
        <v>218</v>
      </c>
      <c r="C253" s="28">
        <v>50077.65</v>
      </c>
      <c r="D253" s="29">
        <v>9546.6</v>
      </c>
      <c r="E253" s="29">
        <v>44180.15</v>
      </c>
      <c r="F253" s="30">
        <v>2780.75</v>
      </c>
      <c r="G253" s="28"/>
      <c r="H253" s="29"/>
      <c r="I253" s="29">
        <v>543.54999999999995</v>
      </c>
      <c r="J253" s="18"/>
      <c r="K253" s="28">
        <v>502.25</v>
      </c>
      <c r="L253" s="29"/>
      <c r="M253" s="29"/>
      <c r="N253" s="30"/>
      <c r="O253" s="28"/>
      <c r="P253" s="29"/>
      <c r="Q253" s="29"/>
      <c r="R253" s="30"/>
    </row>
    <row r="254" spans="2:18" x14ac:dyDescent="0.25">
      <c r="B254" s="16">
        <v>219</v>
      </c>
      <c r="C254" s="28">
        <v>10148.950000000001</v>
      </c>
      <c r="D254" s="29">
        <v>16061.85</v>
      </c>
      <c r="E254" s="29">
        <v>17344.599999999999</v>
      </c>
      <c r="F254" s="30"/>
      <c r="G254" s="28"/>
      <c r="H254" s="29"/>
      <c r="I254" s="29"/>
      <c r="J254" s="18"/>
      <c r="K254" s="28"/>
      <c r="L254" s="29"/>
      <c r="M254" s="29"/>
      <c r="N254" s="30"/>
      <c r="O254" s="28"/>
      <c r="P254" s="29"/>
      <c r="Q254" s="29"/>
      <c r="R254" s="30"/>
    </row>
    <row r="255" spans="2:18" x14ac:dyDescent="0.25">
      <c r="B255" s="16">
        <v>220</v>
      </c>
      <c r="C255" s="28"/>
      <c r="D255" s="29">
        <v>7632.45</v>
      </c>
      <c r="E255" s="29">
        <v>5301.1</v>
      </c>
      <c r="F255" s="30">
        <v>147</v>
      </c>
      <c r="G255" s="28"/>
      <c r="H255" s="29"/>
      <c r="I255" s="29"/>
      <c r="J255" s="18"/>
      <c r="K255" s="28"/>
      <c r="L255" s="29"/>
      <c r="M255" s="29"/>
      <c r="N255" s="30"/>
      <c r="O255" s="28"/>
      <c r="P255" s="29"/>
      <c r="Q255" s="29"/>
      <c r="R255" s="30"/>
    </row>
    <row r="256" spans="2:18" x14ac:dyDescent="0.25">
      <c r="B256" s="16">
        <v>221</v>
      </c>
      <c r="C256" s="28">
        <v>50012.9</v>
      </c>
      <c r="D256" s="29">
        <v>28640.5</v>
      </c>
      <c r="E256" s="29">
        <v>52712.45</v>
      </c>
      <c r="F256" s="30"/>
      <c r="G256" s="28"/>
      <c r="H256" s="29"/>
      <c r="I256" s="29"/>
      <c r="J256" s="18"/>
      <c r="K256" s="28"/>
      <c r="L256" s="29"/>
      <c r="M256" s="29"/>
      <c r="N256" s="30"/>
      <c r="O256" s="28"/>
      <c r="P256" s="29"/>
      <c r="Q256" s="29"/>
      <c r="R256" s="30"/>
    </row>
    <row r="257" spans="2:18" x14ac:dyDescent="0.25">
      <c r="B257" s="16">
        <v>222</v>
      </c>
      <c r="C257" s="28">
        <v>43302</v>
      </c>
      <c r="D257" s="29">
        <v>27881</v>
      </c>
      <c r="E257" s="29">
        <v>24319.4</v>
      </c>
      <c r="F257" s="30"/>
      <c r="G257" s="28"/>
      <c r="H257" s="29"/>
      <c r="I257" s="29"/>
      <c r="J257" s="18"/>
      <c r="K257" s="28"/>
      <c r="L257" s="29"/>
      <c r="M257" s="29"/>
      <c r="N257" s="30"/>
      <c r="O257" s="28"/>
      <c r="P257" s="29"/>
      <c r="Q257" s="29"/>
      <c r="R257" s="30"/>
    </row>
    <row r="258" spans="2:18" x14ac:dyDescent="0.25">
      <c r="B258" s="16">
        <v>223</v>
      </c>
      <c r="C258" s="28"/>
      <c r="D258" s="29"/>
      <c r="E258" s="29"/>
      <c r="F258" s="30"/>
      <c r="G258" s="28"/>
      <c r="H258" s="29"/>
      <c r="I258" s="29"/>
      <c r="J258" s="18"/>
      <c r="K258" s="28">
        <v>2167.9</v>
      </c>
      <c r="L258" s="29"/>
      <c r="M258" s="29"/>
      <c r="N258" s="30"/>
      <c r="O258" s="28"/>
      <c r="P258" s="29"/>
      <c r="Q258" s="29"/>
      <c r="R258" s="30"/>
    </row>
    <row r="259" spans="2:18" x14ac:dyDescent="0.25">
      <c r="B259" s="16">
        <v>224</v>
      </c>
      <c r="C259" s="28">
        <v>11898.95</v>
      </c>
      <c r="D259" s="29">
        <v>3283.35</v>
      </c>
      <c r="E259" s="29">
        <v>21876.05</v>
      </c>
      <c r="F259" s="30"/>
      <c r="G259" s="28"/>
      <c r="H259" s="29"/>
      <c r="I259" s="29"/>
      <c r="J259" s="18"/>
      <c r="K259" s="28"/>
      <c r="L259" s="29"/>
      <c r="M259" s="29"/>
      <c r="N259" s="30"/>
      <c r="O259" s="28"/>
      <c r="P259" s="29"/>
      <c r="Q259" s="29"/>
      <c r="R259" s="30"/>
    </row>
    <row r="260" spans="2:18" x14ac:dyDescent="0.25">
      <c r="B260" s="16">
        <v>225</v>
      </c>
      <c r="C260" s="28">
        <v>6210.05</v>
      </c>
      <c r="D260" s="29">
        <v>9180.85</v>
      </c>
      <c r="E260" s="29">
        <v>5417.3</v>
      </c>
      <c r="F260" s="30">
        <v>1874.25</v>
      </c>
      <c r="G260" s="28"/>
      <c r="H260" s="29"/>
      <c r="I260" s="29"/>
      <c r="J260" s="18"/>
      <c r="K260" s="28"/>
      <c r="L260" s="29"/>
      <c r="M260" s="29"/>
      <c r="N260" s="30"/>
      <c r="O260" s="28"/>
      <c r="P260" s="29"/>
      <c r="Q260" s="29"/>
      <c r="R260" s="30"/>
    </row>
    <row r="261" spans="2:18" x14ac:dyDescent="0.25">
      <c r="B261" s="16">
        <v>226</v>
      </c>
      <c r="C261" s="28">
        <v>403.9</v>
      </c>
      <c r="D261" s="29"/>
      <c r="E261" s="29"/>
      <c r="F261" s="30"/>
      <c r="G261" s="28"/>
      <c r="H261" s="29"/>
      <c r="I261" s="29"/>
      <c r="J261" s="18"/>
      <c r="K261" s="28"/>
      <c r="L261" s="29"/>
      <c r="M261" s="29"/>
      <c r="N261" s="30"/>
      <c r="O261" s="28"/>
      <c r="P261" s="29"/>
      <c r="Q261" s="29"/>
      <c r="R261" s="30"/>
    </row>
    <row r="262" spans="2:18" x14ac:dyDescent="0.25">
      <c r="B262" s="16">
        <v>227</v>
      </c>
      <c r="C262" s="28"/>
      <c r="D262" s="29"/>
      <c r="E262" s="29"/>
      <c r="F262" s="30"/>
      <c r="G262" s="28"/>
      <c r="H262" s="29"/>
      <c r="I262" s="29"/>
      <c r="J262" s="18"/>
      <c r="K262" s="28"/>
      <c r="L262" s="29"/>
      <c r="M262" s="29"/>
      <c r="N262" s="30"/>
      <c r="O262" s="28"/>
      <c r="P262" s="29">
        <v>322</v>
      </c>
      <c r="Q262" s="29"/>
      <c r="R262" s="30"/>
    </row>
    <row r="263" spans="2:18" x14ac:dyDescent="0.25">
      <c r="B263" s="16">
        <v>228</v>
      </c>
      <c r="C263" s="28"/>
      <c r="D263" s="29"/>
      <c r="E263" s="29"/>
      <c r="F263" s="30"/>
      <c r="G263" s="28"/>
      <c r="H263" s="29"/>
      <c r="I263" s="29"/>
      <c r="J263" s="18"/>
      <c r="K263" s="28">
        <v>24150.7</v>
      </c>
      <c r="L263" s="29">
        <v>40701.5</v>
      </c>
      <c r="M263" s="29">
        <v>5666.5</v>
      </c>
      <c r="N263" s="30"/>
      <c r="O263" s="28"/>
      <c r="P263" s="29"/>
      <c r="Q263" s="29"/>
      <c r="R263" s="30"/>
    </row>
    <row r="264" spans="2:18" x14ac:dyDescent="0.25">
      <c r="B264" s="16">
        <v>229</v>
      </c>
      <c r="C264" s="28">
        <v>12149.2</v>
      </c>
      <c r="D264" s="29">
        <v>87918.6</v>
      </c>
      <c r="E264" s="29">
        <v>6165.95</v>
      </c>
      <c r="F264" s="30"/>
      <c r="G264" s="28"/>
      <c r="H264" s="29"/>
      <c r="I264" s="29"/>
      <c r="J264" s="18"/>
      <c r="K264" s="28"/>
      <c r="L264" s="29"/>
      <c r="M264" s="29"/>
      <c r="N264" s="30"/>
      <c r="O264" s="28"/>
      <c r="P264" s="29"/>
      <c r="Q264" s="29"/>
      <c r="R264" s="30"/>
    </row>
    <row r="265" spans="2:18" x14ac:dyDescent="0.25">
      <c r="B265" s="16">
        <v>230</v>
      </c>
      <c r="C265" s="28">
        <v>9141.65</v>
      </c>
      <c r="D265" s="29">
        <v>-7469.7</v>
      </c>
      <c r="E265" s="29">
        <v>19578.650000000001</v>
      </c>
      <c r="F265" s="30">
        <v>1075.9000000000001</v>
      </c>
      <c r="G265" s="28"/>
      <c r="H265" s="29"/>
      <c r="I265" s="29"/>
      <c r="J265" s="18">
        <v>20542.900000000001</v>
      </c>
      <c r="K265" s="28"/>
      <c r="L265" s="29"/>
      <c r="M265" s="29"/>
      <c r="N265" s="30"/>
      <c r="O265" s="28"/>
      <c r="P265" s="29"/>
      <c r="Q265" s="29"/>
      <c r="R265" s="30"/>
    </row>
    <row r="266" spans="2:18" x14ac:dyDescent="0.25">
      <c r="B266" s="16">
        <v>231</v>
      </c>
      <c r="C266" s="28">
        <v>1538.6</v>
      </c>
      <c r="D266" s="29">
        <v>16966.95</v>
      </c>
      <c r="E266" s="29">
        <v>16878.05</v>
      </c>
      <c r="F266" s="30">
        <v>19720.75</v>
      </c>
      <c r="G266" s="28"/>
      <c r="H266" s="29"/>
      <c r="I266" s="29"/>
      <c r="J266" s="18"/>
      <c r="K266" s="28"/>
      <c r="L266" s="29"/>
      <c r="M266" s="29"/>
      <c r="N266" s="30"/>
      <c r="O266" s="28"/>
      <c r="P266" s="29"/>
      <c r="Q266" s="29"/>
      <c r="R266" s="30"/>
    </row>
    <row r="267" spans="2:18" x14ac:dyDescent="0.25">
      <c r="B267" s="16">
        <v>232</v>
      </c>
      <c r="C267" s="28">
        <v>28369.599999999999</v>
      </c>
      <c r="D267" s="29">
        <v>13836.55</v>
      </c>
      <c r="E267" s="29"/>
      <c r="F267" s="30"/>
      <c r="G267" s="28"/>
      <c r="H267" s="29"/>
      <c r="I267" s="29"/>
      <c r="J267" s="18"/>
      <c r="K267" s="28"/>
      <c r="L267" s="29"/>
      <c r="M267" s="29"/>
      <c r="N267" s="30"/>
      <c r="O267" s="28"/>
      <c r="P267" s="29"/>
      <c r="Q267" s="29"/>
      <c r="R267" s="30"/>
    </row>
    <row r="268" spans="2:18" x14ac:dyDescent="0.25">
      <c r="B268" s="16">
        <v>233</v>
      </c>
      <c r="C268" s="28">
        <v>801226.3</v>
      </c>
      <c r="D268" s="29"/>
      <c r="E268" s="29"/>
      <c r="F268" s="30"/>
      <c r="G268" s="28"/>
      <c r="H268" s="29"/>
      <c r="I268" s="29"/>
      <c r="J268" s="18"/>
      <c r="K268" s="28"/>
      <c r="L268" s="29"/>
      <c r="M268" s="29"/>
      <c r="N268" s="30"/>
      <c r="O268" s="28"/>
      <c r="P268" s="29"/>
      <c r="Q268" s="29"/>
      <c r="R268" s="30"/>
    </row>
    <row r="269" spans="2:18" x14ac:dyDescent="0.25">
      <c r="B269" s="16">
        <v>234</v>
      </c>
      <c r="C269" s="28">
        <v>8673.35</v>
      </c>
      <c r="D269" s="29"/>
      <c r="E269" s="29"/>
      <c r="F269" s="30"/>
      <c r="G269" s="28"/>
      <c r="H269" s="29"/>
      <c r="I269" s="29"/>
      <c r="J269" s="18"/>
      <c r="K269" s="28"/>
      <c r="L269" s="29"/>
      <c r="M269" s="29"/>
      <c r="N269" s="30"/>
      <c r="O269" s="28"/>
      <c r="P269" s="29"/>
      <c r="Q269" s="29"/>
      <c r="R269" s="30"/>
    </row>
    <row r="270" spans="2:18" x14ac:dyDescent="0.25">
      <c r="B270" s="16">
        <v>235</v>
      </c>
      <c r="C270" s="28">
        <v>5899.95</v>
      </c>
      <c r="D270" s="29">
        <v>939.75</v>
      </c>
      <c r="E270" s="29">
        <v>13204.8</v>
      </c>
      <c r="F270" s="30"/>
      <c r="G270" s="28"/>
      <c r="H270" s="29"/>
      <c r="I270" s="29"/>
      <c r="J270" s="18"/>
      <c r="K270" s="28"/>
      <c r="L270" s="29"/>
      <c r="M270" s="29"/>
      <c r="N270" s="30"/>
      <c r="O270" s="28"/>
      <c r="P270" s="29"/>
      <c r="Q270" s="29"/>
      <c r="R270" s="30"/>
    </row>
    <row r="271" spans="2:18" x14ac:dyDescent="0.25">
      <c r="B271" s="16">
        <v>236</v>
      </c>
      <c r="C271" s="28"/>
      <c r="D271" s="29"/>
      <c r="E271" s="29"/>
      <c r="F271" s="30"/>
      <c r="G271" s="28"/>
      <c r="H271" s="29"/>
      <c r="I271" s="29"/>
      <c r="J271" s="18"/>
      <c r="K271" s="28"/>
      <c r="L271" s="29">
        <v>5406.8</v>
      </c>
      <c r="M271" s="29"/>
      <c r="N271" s="30"/>
      <c r="O271" s="28"/>
      <c r="P271" s="29"/>
      <c r="Q271" s="29"/>
      <c r="R271" s="30"/>
    </row>
    <row r="272" spans="2:18" x14ac:dyDescent="0.25">
      <c r="B272" s="16">
        <v>237</v>
      </c>
      <c r="C272" s="28"/>
      <c r="D272" s="29">
        <v>11267.2</v>
      </c>
      <c r="E272" s="29">
        <v>17726.45</v>
      </c>
      <c r="F272" s="30"/>
      <c r="G272" s="28"/>
      <c r="H272" s="29"/>
      <c r="I272" s="29"/>
      <c r="J272" s="18"/>
      <c r="K272" s="28"/>
      <c r="L272" s="29"/>
      <c r="M272" s="29"/>
      <c r="N272" s="30"/>
      <c r="O272" s="28"/>
      <c r="P272" s="29"/>
      <c r="Q272" s="29"/>
      <c r="R272" s="30"/>
    </row>
    <row r="273" spans="2:18" x14ac:dyDescent="0.25">
      <c r="B273" s="16">
        <v>238</v>
      </c>
      <c r="C273" s="28">
        <v>8570.1</v>
      </c>
      <c r="D273" s="29">
        <v>6638.8</v>
      </c>
      <c r="E273" s="29">
        <v>5950</v>
      </c>
      <c r="F273" s="30">
        <v>146.65</v>
      </c>
      <c r="G273" s="28"/>
      <c r="H273" s="29"/>
      <c r="I273" s="29"/>
      <c r="J273" s="18"/>
      <c r="K273" s="28"/>
      <c r="L273" s="29"/>
      <c r="M273" s="29"/>
      <c r="N273" s="30"/>
      <c r="O273" s="28"/>
      <c r="P273" s="29"/>
      <c r="Q273" s="29"/>
      <c r="R273" s="30"/>
    </row>
    <row r="274" spans="2:18" x14ac:dyDescent="0.25">
      <c r="B274" s="16">
        <v>239</v>
      </c>
      <c r="C274" s="28"/>
      <c r="D274" s="29"/>
      <c r="E274" s="29">
        <v>1961.4</v>
      </c>
      <c r="F274" s="30">
        <v>2220.75</v>
      </c>
      <c r="G274" s="28"/>
      <c r="H274" s="29"/>
      <c r="I274" s="29"/>
      <c r="J274" s="18"/>
      <c r="K274" s="28"/>
      <c r="L274" s="29"/>
      <c r="M274" s="29"/>
      <c r="N274" s="30"/>
      <c r="O274" s="28"/>
      <c r="P274" s="29"/>
      <c r="Q274" s="29"/>
      <c r="R274" s="30"/>
    </row>
    <row r="275" spans="2:18" x14ac:dyDescent="0.25">
      <c r="B275" s="16">
        <v>240</v>
      </c>
      <c r="C275" s="28">
        <v>22970.85</v>
      </c>
      <c r="D275" s="29">
        <v>13640.9</v>
      </c>
      <c r="E275" s="29">
        <v>14918.05</v>
      </c>
      <c r="F275" s="30"/>
      <c r="G275" s="28"/>
      <c r="H275" s="29"/>
      <c r="I275" s="29"/>
      <c r="J275" s="18"/>
      <c r="K275" s="28"/>
      <c r="L275" s="29"/>
      <c r="M275" s="29"/>
      <c r="N275" s="30"/>
      <c r="O275" s="28"/>
      <c r="P275" s="29"/>
      <c r="Q275" s="29"/>
      <c r="R275" s="30"/>
    </row>
    <row r="276" spans="2:18" x14ac:dyDescent="0.25">
      <c r="B276" s="16">
        <v>241</v>
      </c>
      <c r="C276" s="28">
        <v>-7712.25</v>
      </c>
      <c r="D276" s="29"/>
      <c r="E276" s="29"/>
      <c r="F276" s="30"/>
      <c r="G276" s="28"/>
      <c r="H276" s="29"/>
      <c r="I276" s="29"/>
      <c r="J276" s="18"/>
      <c r="K276" s="28"/>
      <c r="L276" s="29"/>
      <c r="M276" s="29"/>
      <c r="N276" s="30"/>
      <c r="O276" s="28"/>
      <c r="P276" s="29"/>
      <c r="Q276" s="29"/>
      <c r="R276" s="30"/>
    </row>
    <row r="277" spans="2:18" x14ac:dyDescent="0.25">
      <c r="B277" s="16">
        <v>242</v>
      </c>
      <c r="C277" s="28">
        <v>4399.5</v>
      </c>
      <c r="D277" s="29">
        <v>10341.450000000001</v>
      </c>
      <c r="E277" s="29">
        <v>33581.800000000003</v>
      </c>
      <c r="F277" s="30">
        <v>4130</v>
      </c>
      <c r="G277" s="28"/>
      <c r="H277" s="29"/>
      <c r="I277" s="29"/>
      <c r="J277" s="18"/>
      <c r="K277" s="28"/>
      <c r="L277" s="29"/>
      <c r="M277" s="29"/>
      <c r="N277" s="30"/>
      <c r="O277" s="28"/>
      <c r="P277" s="29"/>
      <c r="Q277" s="29"/>
      <c r="R277" s="30"/>
    </row>
    <row r="278" spans="2:18" x14ac:dyDescent="0.25">
      <c r="B278" s="16">
        <v>243</v>
      </c>
      <c r="C278" s="28">
        <v>21918.75</v>
      </c>
      <c r="D278" s="29">
        <v>8754.2000000000007</v>
      </c>
      <c r="E278" s="29"/>
      <c r="F278" s="30"/>
      <c r="G278" s="28"/>
      <c r="H278" s="29"/>
      <c r="I278" s="29"/>
      <c r="J278" s="18"/>
      <c r="K278" s="28"/>
      <c r="L278" s="29"/>
      <c r="M278" s="29"/>
      <c r="N278" s="30"/>
      <c r="O278" s="28"/>
      <c r="P278" s="29"/>
      <c r="Q278" s="29"/>
      <c r="R278" s="30"/>
    </row>
    <row r="279" spans="2:18" x14ac:dyDescent="0.25">
      <c r="B279" s="16">
        <v>244</v>
      </c>
      <c r="C279" s="28">
        <v>4732.3500000000004</v>
      </c>
      <c r="D279" s="29">
        <v>12068</v>
      </c>
      <c r="E279" s="29">
        <v>6371.4</v>
      </c>
      <c r="F279" s="30">
        <v>121.45</v>
      </c>
      <c r="G279" s="28"/>
      <c r="H279" s="29"/>
      <c r="I279" s="29"/>
      <c r="J279" s="18"/>
      <c r="K279" s="28"/>
      <c r="L279" s="29"/>
      <c r="M279" s="29"/>
      <c r="N279" s="30"/>
      <c r="O279" s="28"/>
      <c r="P279" s="29"/>
      <c r="Q279" s="29"/>
      <c r="R279" s="30"/>
    </row>
    <row r="280" spans="2:18" x14ac:dyDescent="0.25">
      <c r="B280" s="16">
        <v>245</v>
      </c>
      <c r="C280" s="28">
        <v>65870.350000000006</v>
      </c>
      <c r="D280" s="29">
        <v>27039.95</v>
      </c>
      <c r="E280" s="29">
        <v>87207.75</v>
      </c>
      <c r="F280" s="30">
        <v>19131</v>
      </c>
      <c r="G280" s="28"/>
      <c r="H280" s="29">
        <v>24579.45</v>
      </c>
      <c r="I280" s="29">
        <v>60347.7</v>
      </c>
      <c r="J280" s="18"/>
      <c r="K280" s="28"/>
      <c r="L280" s="29"/>
      <c r="M280" s="29"/>
      <c r="N280" s="30"/>
      <c r="O280" s="28"/>
      <c r="P280" s="29"/>
      <c r="Q280" s="29"/>
      <c r="R280" s="30"/>
    </row>
    <row r="281" spans="2:18" x14ac:dyDescent="0.25">
      <c r="B281" s="16">
        <v>246</v>
      </c>
      <c r="C281" s="28">
        <v>9093.7000000000007</v>
      </c>
      <c r="D281" s="29">
        <v>4307.1000000000004</v>
      </c>
      <c r="E281" s="29">
        <v>10112.9</v>
      </c>
      <c r="F281" s="30">
        <v>1873.9</v>
      </c>
      <c r="G281" s="28"/>
      <c r="H281" s="29"/>
      <c r="I281" s="29"/>
      <c r="J281" s="18"/>
      <c r="K281" s="28"/>
      <c r="L281" s="29"/>
      <c r="M281" s="29"/>
      <c r="N281" s="30"/>
      <c r="O281" s="28"/>
      <c r="P281" s="29"/>
      <c r="Q281" s="29"/>
      <c r="R281" s="30"/>
    </row>
    <row r="282" spans="2:18" x14ac:dyDescent="0.25">
      <c r="B282" s="16">
        <v>247</v>
      </c>
      <c r="C282" s="28">
        <v>38543.75</v>
      </c>
      <c r="D282" s="29">
        <v>25783.1</v>
      </c>
      <c r="E282" s="29">
        <v>53368.7</v>
      </c>
      <c r="F282" s="30"/>
      <c r="G282" s="28"/>
      <c r="H282" s="29"/>
      <c r="I282" s="29"/>
      <c r="J282" s="18"/>
      <c r="K282" s="28"/>
      <c r="L282" s="29"/>
      <c r="M282" s="29"/>
      <c r="N282" s="30"/>
      <c r="O282" s="28"/>
      <c r="P282" s="29"/>
      <c r="Q282" s="29"/>
      <c r="R282" s="30"/>
    </row>
    <row r="283" spans="2:18" x14ac:dyDescent="0.25">
      <c r="B283" s="16">
        <v>248</v>
      </c>
      <c r="C283" s="28">
        <v>9714.9500000000007</v>
      </c>
      <c r="D283" s="29">
        <v>2402.4</v>
      </c>
      <c r="E283" s="29">
        <v>8768.9</v>
      </c>
      <c r="F283" s="30"/>
      <c r="G283" s="28"/>
      <c r="H283" s="29"/>
      <c r="I283" s="29"/>
      <c r="J283" s="18"/>
      <c r="K283" s="28"/>
      <c r="L283" s="29"/>
      <c r="M283" s="29"/>
      <c r="N283" s="30"/>
      <c r="O283" s="28"/>
      <c r="P283" s="29"/>
      <c r="Q283" s="29"/>
      <c r="R283" s="30"/>
    </row>
    <row r="284" spans="2:18" x14ac:dyDescent="0.25">
      <c r="B284" s="16">
        <v>249</v>
      </c>
      <c r="C284" s="28">
        <v>801226.3</v>
      </c>
      <c r="D284" s="29"/>
      <c r="E284" s="29"/>
      <c r="F284" s="30"/>
      <c r="G284" s="28"/>
      <c r="H284" s="29"/>
      <c r="I284" s="29"/>
      <c r="J284" s="18"/>
      <c r="K284" s="28"/>
      <c r="L284" s="29"/>
      <c r="M284" s="29"/>
      <c r="N284" s="30"/>
      <c r="O284" s="28"/>
      <c r="P284" s="29"/>
      <c r="Q284" s="29"/>
      <c r="R284" s="30"/>
    </row>
    <row r="285" spans="2:18" x14ac:dyDescent="0.25">
      <c r="B285" s="16">
        <v>250</v>
      </c>
      <c r="C285" s="28">
        <v>35900.199999999997</v>
      </c>
      <c r="D285" s="29">
        <v>13379.45</v>
      </c>
      <c r="E285" s="29">
        <v>28200.2</v>
      </c>
      <c r="F285" s="30">
        <v>9315.25</v>
      </c>
      <c r="G285" s="28"/>
      <c r="H285" s="29">
        <v>21820.75</v>
      </c>
      <c r="I285" s="29">
        <v>50525.65</v>
      </c>
      <c r="J285" s="18">
        <v>15364.3</v>
      </c>
      <c r="K285" s="28"/>
      <c r="L285" s="29"/>
      <c r="M285" s="29"/>
      <c r="N285" s="30"/>
      <c r="O285" s="28"/>
      <c r="P285" s="29"/>
      <c r="Q285" s="29"/>
      <c r="R285" s="30"/>
    </row>
    <row r="286" spans="2:18" x14ac:dyDescent="0.25">
      <c r="B286" s="16">
        <v>251</v>
      </c>
      <c r="C286" s="28">
        <v>7904.75</v>
      </c>
      <c r="D286" s="29">
        <v>3912.3</v>
      </c>
      <c r="E286" s="29">
        <v>6696.55</v>
      </c>
      <c r="F286" s="30">
        <v>2245.6</v>
      </c>
      <c r="G286" s="28"/>
      <c r="H286" s="29">
        <v>7719.95</v>
      </c>
      <c r="I286" s="29">
        <v>10052.700000000001</v>
      </c>
      <c r="J286" s="18"/>
      <c r="K286" s="28"/>
      <c r="L286" s="29"/>
      <c r="M286" s="29"/>
      <c r="N286" s="30"/>
      <c r="O286" s="28"/>
      <c r="P286" s="29"/>
      <c r="Q286" s="29"/>
      <c r="R286" s="30"/>
    </row>
    <row r="287" spans="2:18" x14ac:dyDescent="0.25">
      <c r="B287" s="16">
        <v>252</v>
      </c>
      <c r="C287" s="28"/>
      <c r="D287" s="29"/>
      <c r="E287" s="29"/>
      <c r="F287" s="30"/>
      <c r="G287" s="28"/>
      <c r="H287" s="29"/>
      <c r="I287" s="29">
        <v>14535.5</v>
      </c>
      <c r="J287" s="18">
        <v>11810.4</v>
      </c>
      <c r="K287" s="28"/>
      <c r="L287" s="29"/>
      <c r="M287" s="29"/>
      <c r="N287" s="30"/>
      <c r="O287" s="28"/>
      <c r="P287" s="29"/>
      <c r="Q287" s="29"/>
      <c r="R287" s="30"/>
    </row>
    <row r="288" spans="2:18" x14ac:dyDescent="0.25">
      <c r="B288" s="16">
        <v>253</v>
      </c>
      <c r="C288" s="28">
        <v>64643.25</v>
      </c>
      <c r="D288" s="29">
        <v>45031</v>
      </c>
      <c r="E288" s="29">
        <v>80722.95</v>
      </c>
      <c r="F288" s="30">
        <v>9326.1</v>
      </c>
      <c r="G288" s="28"/>
      <c r="H288" s="29"/>
      <c r="I288" s="29"/>
      <c r="J288" s="18"/>
      <c r="K288" s="28"/>
      <c r="L288" s="29"/>
      <c r="M288" s="29"/>
      <c r="N288" s="30"/>
      <c r="O288" s="28"/>
      <c r="P288" s="29"/>
      <c r="Q288" s="29"/>
      <c r="R288" s="30"/>
    </row>
    <row r="289" spans="2:18" x14ac:dyDescent="0.25">
      <c r="B289" s="16">
        <v>254</v>
      </c>
      <c r="C289" s="28">
        <v>8650.6</v>
      </c>
      <c r="D289" s="29">
        <v>3416.7</v>
      </c>
      <c r="E289" s="29">
        <v>8395.7999999999993</v>
      </c>
      <c r="F289" s="30">
        <v>511.35</v>
      </c>
      <c r="G289" s="28"/>
      <c r="H289" s="29"/>
      <c r="I289" s="29"/>
      <c r="J289" s="18"/>
      <c r="K289" s="28"/>
      <c r="L289" s="29"/>
      <c r="M289" s="29"/>
      <c r="N289" s="30"/>
      <c r="O289" s="28"/>
      <c r="P289" s="29"/>
      <c r="Q289" s="29"/>
      <c r="R289" s="30"/>
    </row>
    <row r="290" spans="2:18" x14ac:dyDescent="0.25">
      <c r="B290" s="16">
        <v>255</v>
      </c>
      <c r="C290" s="28">
        <v>53706.1</v>
      </c>
      <c r="D290" s="29">
        <v>12458.95</v>
      </c>
      <c r="E290" s="29">
        <v>65496.2</v>
      </c>
      <c r="F290" s="30">
        <v>9186.7999999999993</v>
      </c>
      <c r="G290" s="28"/>
      <c r="H290" s="29"/>
      <c r="I290" s="29"/>
      <c r="J290" s="18"/>
      <c r="K290" s="28"/>
      <c r="L290" s="29"/>
      <c r="M290" s="29"/>
      <c r="N290" s="30"/>
      <c r="O290" s="28"/>
      <c r="P290" s="29"/>
      <c r="Q290" s="29"/>
      <c r="R290" s="30"/>
    </row>
    <row r="291" spans="2:18" x14ac:dyDescent="0.25">
      <c r="B291" s="16">
        <v>256</v>
      </c>
      <c r="C291" s="28"/>
      <c r="D291" s="29"/>
      <c r="E291" s="29"/>
      <c r="F291" s="30"/>
      <c r="G291" s="28"/>
      <c r="H291" s="29"/>
      <c r="I291" s="29"/>
      <c r="J291" s="18"/>
      <c r="K291" s="28">
        <v>151.55000000000001</v>
      </c>
      <c r="L291" s="29"/>
      <c r="M291" s="29"/>
      <c r="N291" s="30"/>
      <c r="O291" s="28"/>
      <c r="P291" s="29"/>
      <c r="Q291" s="29"/>
      <c r="R291" s="30"/>
    </row>
    <row r="292" spans="2:18" x14ac:dyDescent="0.25">
      <c r="B292" s="16">
        <v>257</v>
      </c>
      <c r="C292" s="28">
        <v>3150</v>
      </c>
      <c r="D292" s="29"/>
      <c r="E292" s="29"/>
      <c r="F292" s="30"/>
      <c r="G292" s="28"/>
      <c r="H292" s="29"/>
      <c r="I292" s="29"/>
      <c r="J292" s="18"/>
      <c r="K292" s="28"/>
      <c r="L292" s="29"/>
      <c r="M292" s="29"/>
      <c r="N292" s="30"/>
      <c r="O292" s="28"/>
      <c r="P292" s="29"/>
      <c r="Q292" s="29"/>
      <c r="R292" s="30"/>
    </row>
    <row r="293" spans="2:18" x14ac:dyDescent="0.25">
      <c r="B293" s="16">
        <v>258</v>
      </c>
      <c r="C293" s="28">
        <v>8249.85</v>
      </c>
      <c r="D293" s="29">
        <v>5736.85</v>
      </c>
      <c r="E293" s="29">
        <v>5076.05</v>
      </c>
      <c r="F293" s="30">
        <v>575.75</v>
      </c>
      <c r="G293" s="28"/>
      <c r="H293" s="29"/>
      <c r="I293" s="29"/>
      <c r="J293" s="18"/>
      <c r="K293" s="28"/>
      <c r="L293" s="29"/>
      <c r="M293" s="29"/>
      <c r="N293" s="30"/>
      <c r="O293" s="28"/>
      <c r="P293" s="29"/>
      <c r="Q293" s="29"/>
      <c r="R293" s="30"/>
    </row>
    <row r="294" spans="2:18" x14ac:dyDescent="0.25">
      <c r="B294" s="16">
        <v>259</v>
      </c>
      <c r="C294" s="28">
        <v>26838.35</v>
      </c>
      <c r="D294" s="29">
        <v>18397.05</v>
      </c>
      <c r="E294" s="29">
        <v>28935.9</v>
      </c>
      <c r="F294" s="30">
        <v>-739.55</v>
      </c>
      <c r="G294" s="28"/>
      <c r="H294" s="29"/>
      <c r="I294" s="29"/>
      <c r="J294" s="18"/>
      <c r="K294" s="28"/>
      <c r="L294" s="29"/>
      <c r="M294" s="29"/>
      <c r="N294" s="30"/>
      <c r="O294" s="28"/>
      <c r="P294" s="29"/>
      <c r="Q294" s="29"/>
      <c r="R294" s="30"/>
    </row>
    <row r="295" spans="2:18" x14ac:dyDescent="0.25">
      <c r="B295" s="16">
        <v>260</v>
      </c>
      <c r="C295" s="28"/>
      <c r="D295" s="29"/>
      <c r="E295" s="29"/>
      <c r="F295" s="30">
        <v>6444.9</v>
      </c>
      <c r="G295" s="28"/>
      <c r="H295" s="29"/>
      <c r="I295" s="29"/>
      <c r="J295" s="18"/>
      <c r="K295" s="28"/>
      <c r="L295" s="29"/>
      <c r="M295" s="29"/>
      <c r="N295" s="30"/>
      <c r="O295" s="28"/>
      <c r="P295" s="29"/>
      <c r="Q295" s="29"/>
      <c r="R295" s="30"/>
    </row>
    <row r="296" spans="2:18" x14ac:dyDescent="0.25">
      <c r="B296" s="16">
        <v>261</v>
      </c>
      <c r="C296" s="28">
        <v>23465.75</v>
      </c>
      <c r="D296" s="29"/>
      <c r="E296" s="29"/>
      <c r="F296" s="30"/>
      <c r="G296" s="28"/>
      <c r="H296" s="29"/>
      <c r="I296" s="29"/>
      <c r="J296" s="18"/>
      <c r="K296" s="28"/>
      <c r="L296" s="29"/>
      <c r="M296" s="29"/>
      <c r="N296" s="30"/>
      <c r="O296" s="28"/>
      <c r="P296" s="29"/>
      <c r="Q296" s="29"/>
      <c r="R296" s="30"/>
    </row>
    <row r="297" spans="2:18" x14ac:dyDescent="0.25">
      <c r="B297" s="16">
        <v>262</v>
      </c>
      <c r="C297" s="28">
        <v>15682.45</v>
      </c>
      <c r="D297" s="29"/>
      <c r="E297" s="29"/>
      <c r="F297" s="30"/>
      <c r="G297" s="28"/>
      <c r="H297" s="29"/>
      <c r="I297" s="29"/>
      <c r="J297" s="18"/>
      <c r="K297" s="28"/>
      <c r="L297" s="29"/>
      <c r="M297" s="29"/>
      <c r="N297" s="30"/>
      <c r="O297" s="28"/>
      <c r="P297" s="29"/>
      <c r="Q297" s="29"/>
      <c r="R297" s="30"/>
    </row>
    <row r="298" spans="2:18" x14ac:dyDescent="0.25">
      <c r="B298" s="16">
        <v>263</v>
      </c>
      <c r="C298" s="28">
        <v>72143.399999999994</v>
      </c>
      <c r="D298" s="29">
        <v>8249.15</v>
      </c>
      <c r="E298" s="29">
        <v>103703.25</v>
      </c>
      <c r="F298" s="30">
        <v>7334.6</v>
      </c>
      <c r="G298" s="28"/>
      <c r="H298" s="29"/>
      <c r="I298" s="29"/>
      <c r="J298" s="18"/>
      <c r="K298" s="28"/>
      <c r="L298" s="29"/>
      <c r="M298" s="29"/>
      <c r="N298" s="30"/>
      <c r="O298" s="28"/>
      <c r="P298" s="29"/>
      <c r="Q298" s="29"/>
      <c r="R298" s="30"/>
    </row>
    <row r="299" spans="2:18" x14ac:dyDescent="0.25">
      <c r="B299" s="16">
        <v>264</v>
      </c>
      <c r="C299" s="28">
        <v>7880.25</v>
      </c>
      <c r="D299" s="29">
        <v>313.25</v>
      </c>
      <c r="E299" s="29">
        <v>23393.3</v>
      </c>
      <c r="F299" s="30">
        <v>2439.5</v>
      </c>
      <c r="G299" s="28"/>
      <c r="H299" s="29"/>
      <c r="I299" s="29"/>
      <c r="J299" s="18"/>
      <c r="K299" s="28"/>
      <c r="L299" s="29"/>
      <c r="M299" s="29"/>
      <c r="N299" s="30"/>
      <c r="O299" s="28"/>
      <c r="P299" s="29"/>
      <c r="Q299" s="29"/>
      <c r="R299" s="30"/>
    </row>
    <row r="300" spans="2:18" x14ac:dyDescent="0.25">
      <c r="B300" s="16">
        <v>265</v>
      </c>
      <c r="C300" s="28">
        <v>31222.799999999999</v>
      </c>
      <c r="D300" s="29">
        <v>38107.300000000003</v>
      </c>
      <c r="E300" s="29">
        <v>46636.45</v>
      </c>
      <c r="F300" s="30">
        <v>2834.3</v>
      </c>
      <c r="G300" s="28"/>
      <c r="H300" s="29"/>
      <c r="I300" s="29"/>
      <c r="J300" s="18"/>
      <c r="K300" s="28"/>
      <c r="L300" s="29"/>
      <c r="M300" s="29"/>
      <c r="N300" s="30"/>
      <c r="O300" s="28"/>
      <c r="P300" s="29"/>
      <c r="Q300" s="29"/>
      <c r="R300" s="30"/>
    </row>
    <row r="301" spans="2:18" x14ac:dyDescent="0.25">
      <c r="B301" s="16">
        <v>266</v>
      </c>
      <c r="C301" s="28">
        <v>14253.05</v>
      </c>
      <c r="D301" s="29">
        <v>6168.4</v>
      </c>
      <c r="E301" s="29">
        <v>12658.1</v>
      </c>
      <c r="F301" s="30">
        <v>3280.55</v>
      </c>
      <c r="G301" s="28"/>
      <c r="H301" s="29"/>
      <c r="I301" s="29"/>
      <c r="J301" s="18"/>
      <c r="K301" s="28"/>
      <c r="L301" s="29"/>
      <c r="M301" s="29"/>
      <c r="N301" s="30"/>
      <c r="O301" s="28"/>
      <c r="P301" s="29"/>
      <c r="Q301" s="29"/>
      <c r="R301" s="30"/>
    </row>
    <row r="302" spans="2:18" x14ac:dyDescent="0.25">
      <c r="B302" s="16">
        <v>267</v>
      </c>
      <c r="C302" s="28">
        <v>-634.9</v>
      </c>
      <c r="D302" s="29"/>
      <c r="E302" s="29"/>
      <c r="F302" s="30"/>
      <c r="G302" s="28"/>
      <c r="H302" s="29"/>
      <c r="I302" s="29"/>
      <c r="J302" s="18"/>
      <c r="K302" s="28"/>
      <c r="L302" s="29"/>
      <c r="M302" s="29"/>
      <c r="N302" s="30"/>
      <c r="O302" s="28"/>
      <c r="P302" s="29"/>
      <c r="Q302" s="29"/>
      <c r="R302" s="30"/>
    </row>
    <row r="303" spans="2:18" x14ac:dyDescent="0.25">
      <c r="B303" s="16">
        <v>268</v>
      </c>
      <c r="C303" s="28">
        <v>1751.05</v>
      </c>
      <c r="D303" s="29">
        <v>13163.85</v>
      </c>
      <c r="E303" s="29">
        <v>7351.4</v>
      </c>
      <c r="F303" s="30">
        <v>4348.75</v>
      </c>
      <c r="G303" s="28"/>
      <c r="H303" s="29"/>
      <c r="I303" s="29"/>
      <c r="J303" s="18"/>
      <c r="K303" s="28"/>
      <c r="L303" s="29"/>
      <c r="M303" s="29"/>
      <c r="N303" s="30"/>
      <c r="O303" s="28"/>
      <c r="P303" s="29"/>
      <c r="Q303" s="29"/>
      <c r="R303" s="30"/>
    </row>
    <row r="304" spans="2:18" x14ac:dyDescent="0.25">
      <c r="B304" s="16">
        <v>269</v>
      </c>
      <c r="C304" s="28">
        <v>32646.95</v>
      </c>
      <c r="D304" s="29">
        <v>5171.25</v>
      </c>
      <c r="E304" s="29">
        <v>28065.45</v>
      </c>
      <c r="F304" s="30">
        <v>5159.7</v>
      </c>
      <c r="G304" s="28"/>
      <c r="H304" s="29"/>
      <c r="I304" s="29"/>
      <c r="J304" s="18"/>
      <c r="K304" s="28"/>
      <c r="L304" s="29"/>
      <c r="M304" s="29"/>
      <c r="N304" s="30"/>
      <c r="O304" s="28"/>
      <c r="P304" s="29"/>
      <c r="Q304" s="29"/>
      <c r="R304" s="30"/>
    </row>
    <row r="305" spans="2:18" x14ac:dyDescent="0.25">
      <c r="B305" s="16">
        <v>270</v>
      </c>
      <c r="C305" s="28">
        <v>9897.65</v>
      </c>
      <c r="D305" s="29">
        <v>7543.55</v>
      </c>
      <c r="E305" s="29">
        <v>4992.75</v>
      </c>
      <c r="F305" s="30"/>
      <c r="G305" s="28"/>
      <c r="H305" s="29"/>
      <c r="I305" s="29"/>
      <c r="J305" s="18"/>
      <c r="K305" s="28"/>
      <c r="L305" s="29"/>
      <c r="M305" s="29"/>
      <c r="N305" s="30"/>
      <c r="O305" s="28"/>
      <c r="P305" s="29"/>
      <c r="Q305" s="29"/>
      <c r="R305" s="30"/>
    </row>
    <row r="306" spans="2:18" x14ac:dyDescent="0.25">
      <c r="B306" s="16">
        <v>271</v>
      </c>
      <c r="C306" s="28">
        <v>5429.9</v>
      </c>
      <c r="D306" s="29"/>
      <c r="E306" s="29"/>
      <c r="F306" s="30"/>
      <c r="G306" s="28"/>
      <c r="H306" s="29"/>
      <c r="I306" s="29"/>
      <c r="J306" s="18"/>
      <c r="K306" s="28"/>
      <c r="L306" s="29"/>
      <c r="M306" s="29"/>
      <c r="N306" s="30"/>
      <c r="O306" s="28"/>
      <c r="P306" s="29"/>
      <c r="Q306" s="29"/>
      <c r="R306" s="30"/>
    </row>
    <row r="307" spans="2:18" ht="15.75" thickBot="1" x14ac:dyDescent="0.3">
      <c r="B307" s="31">
        <v>272</v>
      </c>
      <c r="C307" s="33">
        <v>17567.55</v>
      </c>
      <c r="D307" s="34">
        <v>20677.3</v>
      </c>
      <c r="E307" s="34">
        <v>5681.2</v>
      </c>
      <c r="F307" s="35">
        <v>2759.05</v>
      </c>
      <c r="G307" s="33"/>
      <c r="H307" s="34"/>
      <c r="I307" s="34">
        <v>11820.9</v>
      </c>
      <c r="J307" s="36"/>
      <c r="K307" s="33"/>
      <c r="L307" s="34"/>
      <c r="M307" s="34"/>
      <c r="N307" s="35"/>
      <c r="O307" s="33"/>
      <c r="P307" s="34"/>
      <c r="Q307" s="34"/>
      <c r="R307" s="35"/>
    </row>
    <row r="308" spans="2:18" ht="15.75" thickBot="1" x14ac:dyDescent="0.3">
      <c r="B308" s="22" t="s">
        <v>19</v>
      </c>
      <c r="C308" s="23">
        <f>SUM(C36:C307)</f>
        <v>1047114034.7500002</v>
      </c>
      <c r="D308" s="23">
        <f t="shared" ref="D308:Q308" si="1">SUM(D36:D307)</f>
        <v>608572378.04999948</v>
      </c>
      <c r="E308" s="23">
        <f t="shared" si="1"/>
        <v>1345520402.45</v>
      </c>
      <c r="F308" s="23">
        <f t="shared" si="1"/>
        <v>249106575.20000008</v>
      </c>
      <c r="G308" s="23">
        <f t="shared" ref="G308" si="2">SUM(G36:G307)</f>
        <v>51450</v>
      </c>
      <c r="H308" s="24">
        <f t="shared" ref="H308" si="3">SUM(H36:H307)</f>
        <v>439917990.05000007</v>
      </c>
      <c r="I308" s="24">
        <f t="shared" ref="I308" si="4">SUM(I36:I307)</f>
        <v>1386653501.4500008</v>
      </c>
      <c r="J308" s="24">
        <f t="shared" ref="J308" si="5">SUM(J36:J307)</f>
        <v>1288667110.1500001</v>
      </c>
      <c r="K308" s="23">
        <f t="shared" ref="K308" si="6">SUM(K36:K307)</f>
        <v>1398512760.0500002</v>
      </c>
      <c r="L308" s="24">
        <f t="shared" ref="L308" si="7">SUM(L36:L307)</f>
        <v>1457352340.8500001</v>
      </c>
      <c r="M308" s="24">
        <f t="shared" ref="M308" si="8">SUM(M36:M307)</f>
        <v>1453037006.4000001</v>
      </c>
      <c r="N308" s="26">
        <f t="shared" ref="N308" si="9">SUM(N36:N307)</f>
        <v>1602494146.7500007</v>
      </c>
      <c r="O308" s="23">
        <f t="shared" si="1"/>
        <v>1442343630.0000002</v>
      </c>
      <c r="P308" s="24">
        <f t="shared" si="1"/>
        <v>1427708005.4999993</v>
      </c>
      <c r="Q308" s="24">
        <f t="shared" si="1"/>
        <v>1427465502.7500002</v>
      </c>
      <c r="R308" s="26">
        <f>SUM(R36:R307)</f>
        <v>1547899470.6000001</v>
      </c>
    </row>
  </sheetData>
  <conditionalFormatting sqref="C5:R30">
    <cfRule type="cellIs" dxfId="47" priority="5" operator="lessThan">
      <formula>0</formula>
    </cfRule>
  </conditionalFormatting>
  <conditionalFormatting sqref="C36:R308">
    <cfRule type="cellIs" dxfId="46" priority="1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8BAB5-A50B-43F1-A081-70555DA5408D}">
  <dimension ref="B2:R13"/>
  <sheetViews>
    <sheetView showGridLines="0" zoomScale="90" zoomScaleNormal="90" workbookViewId="0">
      <selection activeCell="B4" sqref="B4"/>
    </sheetView>
  </sheetViews>
  <sheetFormatPr defaultRowHeight="15" x14ac:dyDescent="0.25"/>
  <cols>
    <col min="1" max="1" width="5.42578125" customWidth="1"/>
    <col min="2" max="18" width="12.85546875" customWidth="1"/>
  </cols>
  <sheetData>
    <row r="2" spans="2:18" x14ac:dyDescent="0.25">
      <c r="B2" s="1" t="s">
        <v>31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8" ht="15.75" thickBot="1" x14ac:dyDescent="0.3">
      <c r="C3" s="2"/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3" t="s">
        <v>2</v>
      </c>
      <c r="C4" s="7" t="s">
        <v>3</v>
      </c>
      <c r="D4" s="8" t="s">
        <v>4</v>
      </c>
      <c r="E4" s="8" t="s">
        <v>5</v>
      </c>
      <c r="F4" s="9" t="s">
        <v>6</v>
      </c>
      <c r="G4" s="7" t="s">
        <v>7</v>
      </c>
      <c r="H4" s="8" t="s">
        <v>8</v>
      </c>
      <c r="I4" s="8" t="s">
        <v>9</v>
      </c>
      <c r="J4" s="9" t="s">
        <v>10</v>
      </c>
      <c r="K4" s="7" t="s">
        <v>11</v>
      </c>
      <c r="L4" s="8" t="s">
        <v>12</v>
      </c>
      <c r="M4" s="8" t="s">
        <v>13</v>
      </c>
      <c r="N4" s="10" t="s">
        <v>22</v>
      </c>
      <c r="O4" s="7" t="s">
        <v>15</v>
      </c>
      <c r="P4" s="8" t="s">
        <v>16</v>
      </c>
      <c r="Q4" s="8" t="s">
        <v>17</v>
      </c>
      <c r="R4" s="9" t="s">
        <v>18</v>
      </c>
    </row>
    <row r="5" spans="2:18" x14ac:dyDescent="0.25">
      <c r="B5" s="11">
        <v>1</v>
      </c>
      <c r="C5" s="12">
        <v>1887102.16</v>
      </c>
      <c r="D5" s="13">
        <v>2889081.98</v>
      </c>
      <c r="E5" s="13">
        <v>1527690.13</v>
      </c>
      <c r="F5" s="15">
        <v>3110256.42</v>
      </c>
      <c r="G5" s="12">
        <v>3419761.9</v>
      </c>
      <c r="H5" s="13">
        <v>4155834.35</v>
      </c>
      <c r="I5" s="13">
        <v>3166187.36</v>
      </c>
      <c r="J5" s="15">
        <v>4757271.93</v>
      </c>
      <c r="K5" s="12">
        <v>4143616.52</v>
      </c>
      <c r="L5" s="13">
        <v>4234041.71</v>
      </c>
      <c r="M5" s="13">
        <v>4032120.34</v>
      </c>
      <c r="N5" s="15">
        <v>4512179.79</v>
      </c>
      <c r="O5" s="12">
        <v>4778076.8099999996</v>
      </c>
      <c r="P5" s="13">
        <v>4193593.91</v>
      </c>
      <c r="Q5" s="13">
        <v>5358649.4800000004</v>
      </c>
      <c r="R5" s="14">
        <v>6392614.71</v>
      </c>
    </row>
    <row r="6" spans="2:18" x14ac:dyDescent="0.25">
      <c r="B6" s="16">
        <v>2</v>
      </c>
      <c r="C6" s="17">
        <v>3552276.86</v>
      </c>
      <c r="D6" s="18">
        <v>4878418.91</v>
      </c>
      <c r="E6" s="18">
        <v>3040437.39</v>
      </c>
      <c r="F6" s="20">
        <v>3310392.99</v>
      </c>
      <c r="G6" s="17">
        <v>4155424.49</v>
      </c>
      <c r="H6" s="18">
        <v>3294262.63</v>
      </c>
      <c r="I6" s="18">
        <v>2666799.4</v>
      </c>
      <c r="J6" s="20">
        <v>2830559.63</v>
      </c>
      <c r="K6" s="17">
        <v>2029973.33</v>
      </c>
      <c r="L6" s="18">
        <v>1365259.99</v>
      </c>
      <c r="M6" s="18">
        <v>2158569.5499999998</v>
      </c>
      <c r="N6" s="20">
        <v>1483909.17</v>
      </c>
      <c r="O6" s="17">
        <v>1183229.02</v>
      </c>
      <c r="P6" s="18">
        <v>1070381.0885999999</v>
      </c>
      <c r="Q6" s="18">
        <v>1017627.157</v>
      </c>
      <c r="R6" s="19">
        <v>809258.88930000004</v>
      </c>
    </row>
    <row r="7" spans="2:18" x14ac:dyDescent="0.25">
      <c r="B7" s="16">
        <v>3</v>
      </c>
      <c r="C7" s="17"/>
      <c r="D7" s="18"/>
      <c r="E7" s="18"/>
      <c r="F7" s="20">
        <v>541949.68999999994</v>
      </c>
      <c r="G7" s="17">
        <v>1282867.55</v>
      </c>
      <c r="H7" s="18">
        <v>1158963.79</v>
      </c>
      <c r="I7" s="18">
        <v>1282321.99</v>
      </c>
      <c r="J7" s="20">
        <v>1779282.99</v>
      </c>
      <c r="K7" s="17">
        <v>965839.46</v>
      </c>
      <c r="L7" s="18">
        <v>1037937.56</v>
      </c>
      <c r="M7" s="18">
        <v>548409.01</v>
      </c>
      <c r="N7" s="20">
        <v>492361.69</v>
      </c>
      <c r="O7" s="17">
        <v>784550.01</v>
      </c>
      <c r="P7" s="18">
        <v>512029.91</v>
      </c>
      <c r="Q7" s="18">
        <v>621340.86</v>
      </c>
      <c r="R7" s="19">
        <v>1135781.3999999999</v>
      </c>
    </row>
    <row r="8" spans="2:18" x14ac:dyDescent="0.25">
      <c r="B8" s="16">
        <v>4</v>
      </c>
      <c r="C8" s="17"/>
      <c r="D8" s="18"/>
      <c r="E8" s="18"/>
      <c r="F8" s="19"/>
      <c r="G8" s="17">
        <v>1790163.6</v>
      </c>
      <c r="H8" s="18">
        <v>4840664.6399999997</v>
      </c>
      <c r="I8" s="18">
        <v>4076494.01</v>
      </c>
      <c r="J8" s="19">
        <v>9177311.6500000004</v>
      </c>
      <c r="K8" s="17">
        <v>4392065.05</v>
      </c>
      <c r="L8" s="18">
        <v>5525962.75</v>
      </c>
      <c r="M8" s="18">
        <v>6154449.71</v>
      </c>
      <c r="N8" s="20">
        <v>5512039.2400000002</v>
      </c>
      <c r="O8" s="17">
        <v>7744616.3499999996</v>
      </c>
      <c r="P8" s="18">
        <v>8150798.1900000004</v>
      </c>
      <c r="Q8" s="18">
        <v>7578954.71</v>
      </c>
      <c r="R8" s="19">
        <v>7110276.3499999996</v>
      </c>
    </row>
    <row r="9" spans="2:18" x14ac:dyDescent="0.25">
      <c r="B9" s="16">
        <v>5</v>
      </c>
      <c r="C9" s="17"/>
      <c r="D9" s="18"/>
      <c r="E9" s="18"/>
      <c r="F9" s="19"/>
      <c r="G9" s="17">
        <v>572951.16</v>
      </c>
      <c r="H9" s="18">
        <v>567016.69999999995</v>
      </c>
      <c r="I9" s="18">
        <v>3798800.75</v>
      </c>
      <c r="J9" s="19">
        <v>1230189.04</v>
      </c>
      <c r="K9" s="17">
        <v>1077439.6000000001</v>
      </c>
      <c r="L9" s="18">
        <v>695758.05</v>
      </c>
      <c r="M9" s="18">
        <v>981355.95</v>
      </c>
      <c r="N9" s="20">
        <v>1408816.7</v>
      </c>
      <c r="O9" s="17">
        <v>1026117.86</v>
      </c>
      <c r="P9" s="18">
        <v>1625332.95</v>
      </c>
      <c r="Q9" s="18">
        <v>1484544.89</v>
      </c>
      <c r="R9" s="19">
        <v>1039421.75</v>
      </c>
    </row>
    <row r="10" spans="2:18" x14ac:dyDescent="0.25">
      <c r="B10" s="16">
        <v>6</v>
      </c>
      <c r="C10" s="17">
        <v>2511342.63</v>
      </c>
      <c r="D10" s="18">
        <v>1298710.4099999999</v>
      </c>
      <c r="E10" s="18">
        <v>2192696.9500000002</v>
      </c>
      <c r="F10" s="19">
        <v>2289500.5</v>
      </c>
      <c r="G10" s="17">
        <v>1913628.06</v>
      </c>
      <c r="H10" s="18">
        <v>1646652.11</v>
      </c>
      <c r="I10" s="18">
        <v>3057728.56</v>
      </c>
      <c r="J10" s="19">
        <v>3963113.21</v>
      </c>
      <c r="K10" s="17">
        <v>2485330.5499999998</v>
      </c>
      <c r="L10" s="18">
        <v>3915158.21</v>
      </c>
      <c r="M10" s="18">
        <v>3058133.59</v>
      </c>
      <c r="N10" s="20">
        <v>2971924.3</v>
      </c>
      <c r="O10" s="17">
        <v>3455721.25</v>
      </c>
      <c r="P10" s="18">
        <v>3449124.85</v>
      </c>
      <c r="Q10" s="18">
        <v>1938809.15</v>
      </c>
      <c r="R10" s="19">
        <v>2169178.2999999998</v>
      </c>
    </row>
    <row r="11" spans="2:18" x14ac:dyDescent="0.25">
      <c r="B11" s="16">
        <v>7</v>
      </c>
      <c r="C11" s="17">
        <v>10514680.460000001</v>
      </c>
      <c r="D11" s="18">
        <v>10832152.68</v>
      </c>
      <c r="E11" s="18">
        <v>7274638.0300000003</v>
      </c>
      <c r="F11" s="19">
        <v>9859742.8100000005</v>
      </c>
      <c r="G11" s="17">
        <v>9427397.7799999993</v>
      </c>
      <c r="H11" s="18">
        <v>6491144.6399999997</v>
      </c>
      <c r="I11" s="18">
        <v>5624264.75</v>
      </c>
      <c r="J11" s="19">
        <v>7115847.4100000001</v>
      </c>
      <c r="K11" s="17">
        <v>6939595.1900000004</v>
      </c>
      <c r="L11" s="18">
        <v>6449541.7800000003</v>
      </c>
      <c r="M11" s="18">
        <v>5477129.8399999999</v>
      </c>
      <c r="N11" s="20">
        <v>5411216.9000000004</v>
      </c>
      <c r="O11" s="17">
        <v>5560595.9199999999</v>
      </c>
      <c r="P11" s="18">
        <v>5086102.24</v>
      </c>
      <c r="Q11" s="18">
        <v>4961764.7</v>
      </c>
      <c r="R11" s="19">
        <v>4592611.71</v>
      </c>
    </row>
    <row r="12" spans="2:18" ht="15.75" thickBot="1" x14ac:dyDescent="0.3">
      <c r="B12" s="16">
        <v>8</v>
      </c>
      <c r="C12" s="33"/>
      <c r="D12" s="34"/>
      <c r="E12" s="34"/>
      <c r="F12" s="47"/>
      <c r="G12" s="33"/>
      <c r="H12" s="34"/>
      <c r="I12" s="34">
        <v>82508.59</v>
      </c>
      <c r="J12" s="47"/>
      <c r="K12" s="33"/>
      <c r="L12" s="34"/>
      <c r="M12" s="34"/>
      <c r="N12" s="47"/>
      <c r="O12" s="33"/>
      <c r="P12" s="34"/>
      <c r="Q12" s="34"/>
      <c r="R12" s="35"/>
    </row>
    <row r="13" spans="2:18" ht="15.75" thickBot="1" x14ac:dyDescent="0.3">
      <c r="B13" s="22" t="s">
        <v>19</v>
      </c>
      <c r="C13" s="23">
        <f>SUM(C5:C11)</f>
        <v>18465402.109999999</v>
      </c>
      <c r="D13" s="24">
        <f t="shared" ref="D13:P13" si="0">SUM(D5:D11)</f>
        <v>19898363.98</v>
      </c>
      <c r="E13" s="24">
        <f>SUM(E5:E11)</f>
        <v>14035462.5</v>
      </c>
      <c r="F13" s="25">
        <f t="shared" si="0"/>
        <v>19111842.41</v>
      </c>
      <c r="G13" s="23">
        <f t="shared" si="0"/>
        <v>22562194.539999999</v>
      </c>
      <c r="H13" s="24">
        <f t="shared" si="0"/>
        <v>22154538.859999999</v>
      </c>
      <c r="I13" s="24">
        <f>SUM(I5:I12)</f>
        <v>23755105.41</v>
      </c>
      <c r="J13" s="25">
        <f t="shared" si="0"/>
        <v>30853575.859999999</v>
      </c>
      <c r="K13" s="23">
        <f t="shared" si="0"/>
        <v>22033859.699999999</v>
      </c>
      <c r="L13" s="24">
        <f t="shared" si="0"/>
        <v>23223660.050000001</v>
      </c>
      <c r="M13" s="24">
        <f t="shared" si="0"/>
        <v>22410167.989999998</v>
      </c>
      <c r="N13" s="25">
        <f t="shared" si="0"/>
        <v>21792447.789999999</v>
      </c>
      <c r="O13" s="23">
        <f t="shared" si="0"/>
        <v>24532907.219999999</v>
      </c>
      <c r="P13" s="24">
        <f t="shared" si="0"/>
        <v>24087363.138599999</v>
      </c>
      <c r="Q13" s="24">
        <f>SUM(Q5:Q11)</f>
        <v>22961690.947000001</v>
      </c>
      <c r="R13" s="26">
        <f>SUM(R5:R11)</f>
        <v>23249143.109299999</v>
      </c>
    </row>
  </sheetData>
  <conditionalFormatting sqref="C5:R12">
    <cfRule type="cellIs" dxfId="45" priority="5" operator="lessThan">
      <formula>0</formula>
    </cfRule>
    <cfRule type="cellIs" dxfId="44" priority="6" operator="lessThan">
      <formula>0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BA7BD-6315-4A47-A060-42949FD33E68}">
  <dimension ref="B2:R6"/>
  <sheetViews>
    <sheetView showGridLines="0" zoomScale="90" zoomScaleNormal="90" workbookViewId="0">
      <selection activeCell="B4" sqref="B4"/>
    </sheetView>
  </sheetViews>
  <sheetFormatPr defaultRowHeight="15" x14ac:dyDescent="0.25"/>
  <cols>
    <col min="1" max="1" width="5.42578125" customWidth="1"/>
    <col min="2" max="18" width="14" customWidth="1"/>
  </cols>
  <sheetData>
    <row r="2" spans="2:18" x14ac:dyDescent="0.25">
      <c r="B2" s="1" t="s">
        <v>44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8" ht="15.75" thickBot="1" x14ac:dyDescent="0.3">
      <c r="C3" s="2"/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3" t="s">
        <v>2</v>
      </c>
      <c r="C4" s="7" t="s">
        <v>3</v>
      </c>
      <c r="D4" s="8" t="s">
        <v>4</v>
      </c>
      <c r="E4" s="8" t="s">
        <v>5</v>
      </c>
      <c r="F4" s="9" t="s">
        <v>6</v>
      </c>
      <c r="G4" s="7" t="s">
        <v>7</v>
      </c>
      <c r="H4" s="8" t="s">
        <v>8</v>
      </c>
      <c r="I4" s="8" t="s">
        <v>9</v>
      </c>
      <c r="J4" s="9" t="s">
        <v>10</v>
      </c>
      <c r="K4" s="7" t="s">
        <v>11</v>
      </c>
      <c r="L4" s="8" t="s">
        <v>12</v>
      </c>
      <c r="M4" s="8" t="s">
        <v>13</v>
      </c>
      <c r="N4" s="10" t="s">
        <v>22</v>
      </c>
      <c r="O4" s="7" t="s">
        <v>15</v>
      </c>
      <c r="P4" s="8" t="s">
        <v>16</v>
      </c>
      <c r="Q4" s="8" t="s">
        <v>17</v>
      </c>
      <c r="R4" s="9" t="s">
        <v>18</v>
      </c>
    </row>
    <row r="5" spans="2:18" ht="15.75" thickBot="1" x14ac:dyDescent="0.3">
      <c r="B5" s="11">
        <v>1</v>
      </c>
      <c r="C5" s="12" t="s">
        <v>43</v>
      </c>
      <c r="D5" s="13" t="s">
        <v>43</v>
      </c>
      <c r="E5" s="13" t="s">
        <v>43</v>
      </c>
      <c r="F5" s="15" t="s">
        <v>43</v>
      </c>
      <c r="G5" s="12" t="s">
        <v>43</v>
      </c>
      <c r="H5" s="13" t="s">
        <v>43</v>
      </c>
      <c r="I5" s="13">
        <v>3481.28</v>
      </c>
      <c r="J5" s="15" t="s">
        <v>43</v>
      </c>
      <c r="K5" s="12" t="s">
        <v>43</v>
      </c>
      <c r="L5" s="13" t="s">
        <v>43</v>
      </c>
      <c r="M5" s="13" t="s">
        <v>43</v>
      </c>
      <c r="N5" s="15" t="s">
        <v>43</v>
      </c>
      <c r="O5" s="12" t="s">
        <v>43</v>
      </c>
      <c r="P5" s="13" t="s">
        <v>43</v>
      </c>
      <c r="Q5" s="13" t="s">
        <v>43</v>
      </c>
      <c r="R5" s="14" t="s">
        <v>43</v>
      </c>
    </row>
    <row r="6" spans="2:18" ht="15.75" thickBot="1" x14ac:dyDescent="0.3">
      <c r="B6" s="22" t="s">
        <v>19</v>
      </c>
      <c r="C6" s="23">
        <f t="shared" ref="C6:R6" si="0">SUM(C5:C5)</f>
        <v>0</v>
      </c>
      <c r="D6" s="24">
        <f t="shared" si="0"/>
        <v>0</v>
      </c>
      <c r="E6" s="24">
        <f t="shared" si="0"/>
        <v>0</v>
      </c>
      <c r="F6" s="25">
        <f t="shared" si="0"/>
        <v>0</v>
      </c>
      <c r="G6" s="23">
        <f t="shared" si="0"/>
        <v>0</v>
      </c>
      <c r="H6" s="24">
        <f t="shared" si="0"/>
        <v>0</v>
      </c>
      <c r="I6" s="24">
        <f t="shared" si="0"/>
        <v>3481.28</v>
      </c>
      <c r="J6" s="25">
        <f t="shared" si="0"/>
        <v>0</v>
      </c>
      <c r="K6" s="23">
        <f t="shared" si="0"/>
        <v>0</v>
      </c>
      <c r="L6" s="24">
        <f t="shared" si="0"/>
        <v>0</v>
      </c>
      <c r="M6" s="24">
        <f t="shared" si="0"/>
        <v>0</v>
      </c>
      <c r="N6" s="25">
        <f t="shared" si="0"/>
        <v>0</v>
      </c>
      <c r="O6" s="23">
        <f t="shared" si="0"/>
        <v>0</v>
      </c>
      <c r="P6" s="24">
        <f t="shared" si="0"/>
        <v>0</v>
      </c>
      <c r="Q6" s="24">
        <f t="shared" si="0"/>
        <v>0</v>
      </c>
      <c r="R6" s="26">
        <f t="shared" si="0"/>
        <v>0</v>
      </c>
    </row>
  </sheetData>
  <conditionalFormatting sqref="C5:R5">
    <cfRule type="cellIs" dxfId="43" priority="1" operator="lessThan">
      <formula>0</formula>
    </cfRule>
    <cfRule type="cellIs" dxfId="42" priority="2" operator="lessThan">
      <formula>0</formula>
    </cfRule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998EB-2147-4DF1-A224-529DE385B9A6}">
  <dimension ref="B2:G19"/>
  <sheetViews>
    <sheetView showGridLines="0" zoomScale="90" zoomScaleNormal="90" workbookViewId="0">
      <selection activeCell="B4" sqref="B4"/>
    </sheetView>
  </sheetViews>
  <sheetFormatPr defaultRowHeight="15" x14ac:dyDescent="0.25"/>
  <cols>
    <col min="1" max="1" width="5.42578125" customWidth="1"/>
    <col min="2" max="7" width="16.140625" customWidth="1"/>
  </cols>
  <sheetData>
    <row r="2" spans="2:7" x14ac:dyDescent="0.25">
      <c r="B2" s="1" t="s">
        <v>41</v>
      </c>
      <c r="D2" s="1"/>
      <c r="E2" s="1"/>
      <c r="F2" s="1"/>
      <c r="G2" s="1"/>
    </row>
    <row r="3" spans="2:7" ht="15.75" thickBot="1" x14ac:dyDescent="0.3">
      <c r="B3" s="2"/>
    </row>
    <row r="4" spans="2:7" ht="15.75" thickBot="1" x14ac:dyDescent="0.3">
      <c r="B4" s="22" t="s">
        <v>2</v>
      </c>
      <c r="C4" s="4" t="s">
        <v>33</v>
      </c>
      <c r="D4" s="5" t="s">
        <v>34</v>
      </c>
      <c r="E4" s="5" t="s">
        <v>35</v>
      </c>
      <c r="F4" s="6" t="s">
        <v>32</v>
      </c>
      <c r="G4" s="6" t="s">
        <v>36</v>
      </c>
    </row>
    <row r="5" spans="2:7" x14ac:dyDescent="0.25">
      <c r="B5" s="11">
        <v>1</v>
      </c>
      <c r="C5" s="28">
        <v>47791065</v>
      </c>
      <c r="D5" s="29">
        <v>53496975</v>
      </c>
      <c r="E5" s="29">
        <v>49846895</v>
      </c>
      <c r="F5" s="30">
        <v>55469505</v>
      </c>
      <c r="G5" s="30">
        <v>46951030</v>
      </c>
    </row>
    <row r="6" spans="2:7" x14ac:dyDescent="0.25">
      <c r="B6" s="16">
        <v>2</v>
      </c>
      <c r="C6" s="17">
        <v>2858555</v>
      </c>
      <c r="D6" s="18">
        <v>3045630</v>
      </c>
      <c r="E6" s="18">
        <v>2767345</v>
      </c>
      <c r="F6" s="19">
        <v>3592295</v>
      </c>
      <c r="G6" s="19">
        <v>2627555</v>
      </c>
    </row>
    <row r="7" spans="2:7" x14ac:dyDescent="0.25">
      <c r="B7" s="16">
        <v>3</v>
      </c>
      <c r="C7" s="17">
        <v>4628225</v>
      </c>
      <c r="D7" s="18">
        <v>3941350</v>
      </c>
      <c r="E7" s="18">
        <v>4021255</v>
      </c>
      <c r="F7" s="19">
        <v>4313225</v>
      </c>
      <c r="G7" s="19">
        <v>3783990</v>
      </c>
    </row>
    <row r="8" spans="2:7" x14ac:dyDescent="0.25">
      <c r="B8" s="16">
        <v>4</v>
      </c>
      <c r="C8" s="17">
        <v>1060465</v>
      </c>
      <c r="D8" s="18">
        <v>969430</v>
      </c>
      <c r="E8" s="18">
        <v>866705</v>
      </c>
      <c r="F8" s="19">
        <v>1038030</v>
      </c>
      <c r="G8" s="19">
        <v>867895</v>
      </c>
    </row>
    <row r="9" spans="2:7" ht="15.75" thickBot="1" x14ac:dyDescent="0.3">
      <c r="B9" s="16">
        <v>5</v>
      </c>
      <c r="C9" s="17">
        <v>1712200</v>
      </c>
      <c r="D9" s="18">
        <v>1169595</v>
      </c>
      <c r="E9" s="18">
        <v>930090</v>
      </c>
      <c r="F9" s="19">
        <v>982415</v>
      </c>
      <c r="G9" s="19">
        <v>745465</v>
      </c>
    </row>
    <row r="10" spans="2:7" ht="15.75" thickBot="1" x14ac:dyDescent="0.3">
      <c r="B10" s="22" t="s">
        <v>19</v>
      </c>
      <c r="C10" s="23">
        <f>SUM(C5:C9)</f>
        <v>58050510</v>
      </c>
      <c r="D10" s="24">
        <f t="shared" ref="D10:G10" si="0">SUM(D5:D9)</f>
        <v>62622980</v>
      </c>
      <c r="E10" s="24">
        <f t="shared" si="0"/>
        <v>58432290</v>
      </c>
      <c r="F10" s="26">
        <f t="shared" si="0"/>
        <v>65395470</v>
      </c>
      <c r="G10" s="26">
        <f t="shared" si="0"/>
        <v>54975935</v>
      </c>
    </row>
    <row r="12" spans="2:7" x14ac:dyDescent="0.25">
      <c r="B12" s="27" t="s">
        <v>42</v>
      </c>
      <c r="D12" s="1"/>
      <c r="E12" s="1"/>
      <c r="F12" s="1"/>
      <c r="G12" s="1"/>
    </row>
    <row r="13" spans="2:7" ht="15.75" thickBot="1" x14ac:dyDescent="0.3">
      <c r="B13" s="2"/>
    </row>
    <row r="14" spans="2:7" ht="15.75" thickBot="1" x14ac:dyDescent="0.3">
      <c r="B14" s="3" t="s">
        <v>2</v>
      </c>
      <c r="C14" s="4" t="s">
        <v>33</v>
      </c>
      <c r="D14" s="5" t="s">
        <v>34</v>
      </c>
      <c r="E14" s="5" t="s">
        <v>35</v>
      </c>
      <c r="F14" s="6" t="s">
        <v>32</v>
      </c>
      <c r="G14" s="6" t="s">
        <v>36</v>
      </c>
    </row>
    <row r="15" spans="2:7" x14ac:dyDescent="0.25">
      <c r="B15" s="11">
        <v>1</v>
      </c>
      <c r="C15" s="28">
        <v>132978650</v>
      </c>
      <c r="D15" s="29">
        <v>173598460</v>
      </c>
      <c r="E15" s="29">
        <v>173494440</v>
      </c>
      <c r="F15" s="30">
        <v>364186550</v>
      </c>
      <c r="G15" s="30">
        <v>98116935</v>
      </c>
    </row>
    <row r="16" spans="2:7" x14ac:dyDescent="0.25">
      <c r="B16" s="16">
        <v>2</v>
      </c>
      <c r="C16" s="17">
        <v>13320300</v>
      </c>
      <c r="D16" s="18">
        <v>38300955</v>
      </c>
      <c r="E16" s="18">
        <v>34575905</v>
      </c>
      <c r="F16" s="19">
        <v>55972980</v>
      </c>
      <c r="G16" s="19">
        <v>18324985</v>
      </c>
    </row>
    <row r="17" spans="2:7" x14ac:dyDescent="0.25">
      <c r="B17" s="16">
        <v>3</v>
      </c>
      <c r="C17" s="17">
        <v>1640065</v>
      </c>
      <c r="D17" s="18">
        <v>1314285</v>
      </c>
      <c r="E17" s="18">
        <v>1298990</v>
      </c>
      <c r="F17" s="19">
        <v>1865745</v>
      </c>
      <c r="G17" s="19">
        <v>856975</v>
      </c>
    </row>
    <row r="18" spans="2:7" ht="15.75" thickBot="1" x14ac:dyDescent="0.3">
      <c r="B18" s="16">
        <v>4</v>
      </c>
      <c r="C18" s="17">
        <v>195405</v>
      </c>
      <c r="D18" s="18">
        <v>355320</v>
      </c>
      <c r="E18" s="18">
        <v>266805</v>
      </c>
      <c r="F18" s="19">
        <v>290045</v>
      </c>
      <c r="G18" s="19">
        <v>2100</v>
      </c>
    </row>
    <row r="19" spans="2:7" ht="15.75" thickBot="1" x14ac:dyDescent="0.3">
      <c r="B19" s="22" t="s">
        <v>19</v>
      </c>
      <c r="C19" s="23">
        <f>SUM(C15:C18)</f>
        <v>148134420</v>
      </c>
      <c r="D19" s="24">
        <f t="shared" ref="D19:G19" si="1">SUM(D15:D18)</f>
        <v>213569020</v>
      </c>
      <c r="E19" s="24">
        <f t="shared" si="1"/>
        <v>209636140</v>
      </c>
      <c r="F19" s="26">
        <f t="shared" si="1"/>
        <v>422315320</v>
      </c>
      <c r="G19" s="26">
        <f t="shared" si="1"/>
        <v>117300995</v>
      </c>
    </row>
  </sheetData>
  <conditionalFormatting sqref="C5:G10">
    <cfRule type="cellIs" dxfId="41" priority="2" operator="lessThan">
      <formula>0</formula>
    </cfRule>
  </conditionalFormatting>
  <conditionalFormatting sqref="C15:G19">
    <cfRule type="cellIs" dxfId="40" priority="1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FAA46-A2A6-482F-947A-E52D0B8D278C}">
  <dimension ref="B2:G17"/>
  <sheetViews>
    <sheetView showGridLines="0" zoomScale="90" zoomScaleNormal="90" workbookViewId="0">
      <selection activeCell="B4" sqref="B4"/>
    </sheetView>
  </sheetViews>
  <sheetFormatPr defaultRowHeight="15" x14ac:dyDescent="0.25"/>
  <cols>
    <col min="1" max="1" width="5.42578125" customWidth="1"/>
    <col min="2" max="7" width="16.140625" customWidth="1"/>
  </cols>
  <sheetData>
    <row r="2" spans="2:7" x14ac:dyDescent="0.25">
      <c r="B2" s="1" t="s">
        <v>39</v>
      </c>
      <c r="D2" s="1"/>
      <c r="E2" s="1"/>
      <c r="F2" s="1"/>
      <c r="G2" s="1"/>
    </row>
    <row r="3" spans="2:7" ht="15.75" thickBot="1" x14ac:dyDescent="0.3">
      <c r="B3" s="2"/>
    </row>
    <row r="4" spans="2:7" ht="15.75" thickBot="1" x14ac:dyDescent="0.3">
      <c r="B4" s="22" t="s">
        <v>2</v>
      </c>
      <c r="C4" s="4" t="s">
        <v>33</v>
      </c>
      <c r="D4" s="5" t="s">
        <v>34</v>
      </c>
      <c r="E4" s="5" t="s">
        <v>35</v>
      </c>
      <c r="F4" s="6" t="s">
        <v>32</v>
      </c>
      <c r="G4" s="6" t="s">
        <v>36</v>
      </c>
    </row>
    <row r="5" spans="2:7" x14ac:dyDescent="0.25">
      <c r="B5" s="11">
        <v>1</v>
      </c>
      <c r="C5" s="28"/>
      <c r="D5" s="29">
        <v>6300</v>
      </c>
      <c r="E5" s="29">
        <v>8750</v>
      </c>
      <c r="F5" s="30"/>
      <c r="G5" s="30"/>
    </row>
    <row r="6" spans="2:7" x14ac:dyDescent="0.25">
      <c r="B6" s="16">
        <v>2</v>
      </c>
      <c r="C6" s="17">
        <v>2971150</v>
      </c>
      <c r="D6" s="18">
        <v>3240475</v>
      </c>
      <c r="E6" s="18">
        <v>2925475</v>
      </c>
      <c r="F6" s="19">
        <v>3453660</v>
      </c>
      <c r="G6" s="19">
        <v>3647490</v>
      </c>
    </row>
    <row r="7" spans="2:7" x14ac:dyDescent="0.25">
      <c r="B7" s="16">
        <v>3</v>
      </c>
      <c r="C7" s="17">
        <v>1112020</v>
      </c>
      <c r="D7" s="18">
        <v>1075480</v>
      </c>
      <c r="E7" s="18">
        <v>1215095</v>
      </c>
      <c r="F7" s="19">
        <v>928200</v>
      </c>
      <c r="G7" s="19">
        <v>944370</v>
      </c>
    </row>
    <row r="8" spans="2:7" ht="15.75" thickBot="1" x14ac:dyDescent="0.3">
      <c r="B8" s="16">
        <v>4</v>
      </c>
      <c r="C8" s="17">
        <v>3080</v>
      </c>
      <c r="D8" s="18">
        <v>83930</v>
      </c>
      <c r="E8" s="18">
        <v>33985</v>
      </c>
      <c r="F8" s="19">
        <v>77385</v>
      </c>
      <c r="G8" s="19">
        <v>193760</v>
      </c>
    </row>
    <row r="9" spans="2:7" ht="15.75" thickBot="1" x14ac:dyDescent="0.3">
      <c r="B9" s="22" t="s">
        <v>19</v>
      </c>
      <c r="C9" s="23">
        <f>SUM(C5:C8)</f>
        <v>4086250</v>
      </c>
      <c r="D9" s="24">
        <f>SUM(D5:D8)</f>
        <v>4406185</v>
      </c>
      <c r="E9" s="24">
        <f>SUM(E5:E8)</f>
        <v>4183305</v>
      </c>
      <c r="F9" s="26">
        <f>SUM(F5:F8)</f>
        <v>4459245</v>
      </c>
      <c r="G9" s="26">
        <f>SUM(G5:G8)</f>
        <v>4785620</v>
      </c>
    </row>
    <row r="11" spans="2:7" x14ac:dyDescent="0.25">
      <c r="B11" s="27" t="s">
        <v>40</v>
      </c>
      <c r="D11" s="1"/>
      <c r="E11" s="1"/>
      <c r="F11" s="1"/>
      <c r="G11" s="1"/>
    </row>
    <row r="12" spans="2:7" ht="15.75" thickBot="1" x14ac:dyDescent="0.3">
      <c r="B12" s="2"/>
    </row>
    <row r="13" spans="2:7" ht="15.75" thickBot="1" x14ac:dyDescent="0.3">
      <c r="B13" s="3" t="s">
        <v>2</v>
      </c>
      <c r="C13" s="4" t="s">
        <v>33</v>
      </c>
      <c r="D13" s="5" t="s">
        <v>34</v>
      </c>
      <c r="E13" s="5" t="s">
        <v>35</v>
      </c>
      <c r="F13" s="6" t="s">
        <v>32</v>
      </c>
      <c r="G13" s="6" t="s">
        <v>36</v>
      </c>
    </row>
    <row r="14" spans="2:7" x14ac:dyDescent="0.25">
      <c r="B14" s="11">
        <v>1</v>
      </c>
      <c r="C14" s="28">
        <v>11829650</v>
      </c>
      <c r="D14" s="29">
        <v>11644395</v>
      </c>
      <c r="E14" s="29">
        <v>11672780</v>
      </c>
      <c r="F14" s="30">
        <v>11319700</v>
      </c>
      <c r="G14" s="30">
        <v>10745805</v>
      </c>
    </row>
    <row r="15" spans="2:7" x14ac:dyDescent="0.25">
      <c r="B15" s="16">
        <v>2</v>
      </c>
      <c r="C15" s="17">
        <v>14174545</v>
      </c>
      <c r="D15" s="18">
        <v>15343685</v>
      </c>
      <c r="E15" s="18">
        <v>13707260</v>
      </c>
      <c r="F15" s="19">
        <v>14226240</v>
      </c>
      <c r="G15" s="19">
        <v>12778990</v>
      </c>
    </row>
    <row r="16" spans="2:7" ht="15.75" thickBot="1" x14ac:dyDescent="0.3">
      <c r="B16" s="16">
        <v>3</v>
      </c>
      <c r="C16" s="17">
        <v>7886165</v>
      </c>
      <c r="D16" s="18">
        <v>8107575</v>
      </c>
      <c r="E16" s="18">
        <v>7012950</v>
      </c>
      <c r="F16" s="19">
        <v>8166095</v>
      </c>
      <c r="G16" s="19">
        <v>7273560</v>
      </c>
    </row>
    <row r="17" spans="2:7" ht="15.75" thickBot="1" x14ac:dyDescent="0.3">
      <c r="B17" s="22" t="s">
        <v>19</v>
      </c>
      <c r="C17" s="23">
        <f>SUM(C14:C16)</f>
        <v>33890360</v>
      </c>
      <c r="D17" s="24">
        <f>SUM(D14:D16)</f>
        <v>35095655</v>
      </c>
      <c r="E17" s="24">
        <f t="shared" ref="E17:G17" si="0">SUM(E14:E16)</f>
        <v>32392990</v>
      </c>
      <c r="F17" s="26">
        <f t="shared" si="0"/>
        <v>33712035</v>
      </c>
      <c r="G17" s="26">
        <f t="shared" si="0"/>
        <v>30798355</v>
      </c>
    </row>
  </sheetData>
  <conditionalFormatting sqref="C5:G9">
    <cfRule type="cellIs" dxfId="39" priority="2" operator="lessThan">
      <formula>0</formula>
    </cfRule>
  </conditionalFormatting>
  <conditionalFormatting sqref="C14:G17">
    <cfRule type="cellIs" dxfId="38" priority="1" operator="lessThan">
      <formula>0</formula>
    </cfRule>
  </conditionalFormatting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4A66C-34EA-43C3-81C5-0A9E76D5C4B8}">
  <dimension ref="B2:G19"/>
  <sheetViews>
    <sheetView showGridLines="0" zoomScale="90" zoomScaleNormal="90" workbookViewId="0">
      <selection activeCell="B4" sqref="B4"/>
    </sheetView>
  </sheetViews>
  <sheetFormatPr defaultRowHeight="15" x14ac:dyDescent="0.25"/>
  <cols>
    <col min="1" max="1" width="5.42578125" customWidth="1"/>
    <col min="2" max="7" width="16.140625" customWidth="1"/>
  </cols>
  <sheetData>
    <row r="2" spans="2:7" x14ac:dyDescent="0.25">
      <c r="B2" s="1" t="s">
        <v>37</v>
      </c>
      <c r="D2" s="1"/>
      <c r="E2" s="1"/>
      <c r="F2" s="1"/>
      <c r="G2" s="1"/>
    </row>
    <row r="3" spans="2:7" ht="15.75" thickBot="1" x14ac:dyDescent="0.3">
      <c r="B3" s="2"/>
    </row>
    <row r="4" spans="2:7" ht="15.75" thickBot="1" x14ac:dyDescent="0.3">
      <c r="B4" s="22" t="s">
        <v>2</v>
      </c>
      <c r="C4" s="4" t="s">
        <v>33</v>
      </c>
      <c r="D4" s="5" t="s">
        <v>34</v>
      </c>
      <c r="E4" s="5" t="s">
        <v>35</v>
      </c>
      <c r="F4" s="6" t="s">
        <v>32</v>
      </c>
      <c r="G4" s="6" t="s">
        <v>36</v>
      </c>
    </row>
    <row r="5" spans="2:7" x14ac:dyDescent="0.25">
      <c r="B5" s="11">
        <v>1</v>
      </c>
      <c r="C5" s="28"/>
      <c r="D5" s="29">
        <v>9905</v>
      </c>
      <c r="E5" s="29">
        <v>14420</v>
      </c>
      <c r="F5" s="30"/>
      <c r="G5" s="30"/>
    </row>
    <row r="6" spans="2:7" x14ac:dyDescent="0.25">
      <c r="B6" s="16">
        <v>2</v>
      </c>
      <c r="C6" s="17">
        <v>134084475</v>
      </c>
      <c r="D6" s="18">
        <v>106208935</v>
      </c>
      <c r="E6" s="18">
        <v>152509595</v>
      </c>
      <c r="F6" s="19">
        <v>252055930</v>
      </c>
      <c r="G6" s="19">
        <v>201589570</v>
      </c>
    </row>
    <row r="7" spans="2:7" x14ac:dyDescent="0.25">
      <c r="B7" s="16">
        <v>3</v>
      </c>
      <c r="C7" s="17">
        <v>8383970</v>
      </c>
      <c r="D7" s="18">
        <v>7625835</v>
      </c>
      <c r="E7" s="18">
        <v>8244530</v>
      </c>
      <c r="F7" s="19">
        <v>8064490</v>
      </c>
      <c r="G7" s="19">
        <v>8369795</v>
      </c>
    </row>
    <row r="8" spans="2:7" x14ac:dyDescent="0.25">
      <c r="B8" s="16">
        <v>4</v>
      </c>
      <c r="C8" s="17">
        <v>3720955</v>
      </c>
      <c r="D8" s="18">
        <v>3815910</v>
      </c>
      <c r="E8" s="18">
        <v>4189605</v>
      </c>
      <c r="F8" s="19">
        <v>3502555</v>
      </c>
      <c r="G8" s="19">
        <v>3584525</v>
      </c>
    </row>
    <row r="9" spans="2:7" x14ac:dyDescent="0.25">
      <c r="B9" s="16">
        <v>5</v>
      </c>
      <c r="C9" s="17">
        <v>1078000</v>
      </c>
      <c r="D9" s="18">
        <v>994385</v>
      </c>
      <c r="E9" s="18">
        <v>1177820</v>
      </c>
      <c r="F9" s="19">
        <v>947485</v>
      </c>
      <c r="G9" s="19">
        <v>925540</v>
      </c>
    </row>
    <row r="10" spans="2:7" ht="15.75" thickBot="1" x14ac:dyDescent="0.3">
      <c r="B10" s="16">
        <v>6</v>
      </c>
      <c r="C10" s="17">
        <v>232470</v>
      </c>
      <c r="D10" s="18">
        <v>593145</v>
      </c>
      <c r="E10" s="18">
        <v>550830</v>
      </c>
      <c r="F10" s="19">
        <v>291025</v>
      </c>
      <c r="G10" s="19">
        <v>273665</v>
      </c>
    </row>
    <row r="11" spans="2:7" ht="15.75" thickBot="1" x14ac:dyDescent="0.3">
      <c r="B11" s="22" t="s">
        <v>19</v>
      </c>
      <c r="C11" s="23">
        <f>SUM(C5:C10)</f>
        <v>147499870</v>
      </c>
      <c r="D11" s="24">
        <f t="shared" ref="D11:E11" si="0">SUM(D5:D10)</f>
        <v>119248115</v>
      </c>
      <c r="E11" s="24">
        <f t="shared" si="0"/>
        <v>166686800</v>
      </c>
      <c r="F11" s="26">
        <f>SUM(F5:F10)</f>
        <v>264861485</v>
      </c>
      <c r="G11" s="26">
        <f>SUM(G5:G10)</f>
        <v>214743095</v>
      </c>
    </row>
    <row r="13" spans="2:7" x14ac:dyDescent="0.25">
      <c r="B13" s="27" t="s">
        <v>38</v>
      </c>
      <c r="D13" s="1"/>
      <c r="E13" s="1"/>
      <c r="F13" s="1"/>
      <c r="G13" s="1"/>
    </row>
    <row r="14" spans="2:7" ht="15.75" thickBot="1" x14ac:dyDescent="0.3">
      <c r="B14" s="2"/>
    </row>
    <row r="15" spans="2:7" ht="15.75" thickBot="1" x14ac:dyDescent="0.3">
      <c r="B15" s="3" t="s">
        <v>2</v>
      </c>
      <c r="C15" s="4" t="s">
        <v>33</v>
      </c>
      <c r="D15" s="5" t="s">
        <v>34</v>
      </c>
      <c r="E15" s="5" t="s">
        <v>35</v>
      </c>
      <c r="F15" s="6" t="s">
        <v>32</v>
      </c>
      <c r="G15" s="6" t="s">
        <v>36</v>
      </c>
    </row>
    <row r="16" spans="2:7" x14ac:dyDescent="0.25">
      <c r="B16" s="11">
        <v>1</v>
      </c>
      <c r="C16" s="28">
        <v>349378715</v>
      </c>
      <c r="D16" s="29">
        <v>430449250</v>
      </c>
      <c r="E16" s="29">
        <v>324713865</v>
      </c>
      <c r="F16" s="30">
        <v>532793135</v>
      </c>
      <c r="G16" s="30">
        <v>375605580</v>
      </c>
    </row>
    <row r="17" spans="2:7" x14ac:dyDescent="0.25">
      <c r="B17" s="16">
        <v>2</v>
      </c>
      <c r="C17" s="17">
        <v>23795940</v>
      </c>
      <c r="D17" s="18">
        <v>21429695</v>
      </c>
      <c r="E17" s="18">
        <v>27800080</v>
      </c>
      <c r="F17" s="19">
        <v>25934160</v>
      </c>
      <c r="G17" s="19">
        <v>23894955</v>
      </c>
    </row>
    <row r="18" spans="2:7" ht="15.75" thickBot="1" x14ac:dyDescent="0.3">
      <c r="B18" s="16">
        <v>3</v>
      </c>
      <c r="C18" s="17">
        <v>989905</v>
      </c>
      <c r="D18" s="18">
        <v>824215</v>
      </c>
      <c r="E18" s="18">
        <v>517825</v>
      </c>
      <c r="F18" s="19">
        <v>349370</v>
      </c>
      <c r="G18" s="19">
        <v>904085</v>
      </c>
    </row>
    <row r="19" spans="2:7" ht="15.75" thickBot="1" x14ac:dyDescent="0.3">
      <c r="B19" s="22" t="s">
        <v>19</v>
      </c>
      <c r="C19" s="23">
        <f>SUM(C16:C18)</f>
        <v>374164560</v>
      </c>
      <c r="D19" s="24">
        <f>SUM(D16:D18)</f>
        <v>452703160</v>
      </c>
      <c r="E19" s="24">
        <f>SUM(E16:E18)</f>
        <v>353031770</v>
      </c>
      <c r="F19" s="26">
        <f>SUM(F16:F18)</f>
        <v>559076665</v>
      </c>
      <c r="G19" s="26">
        <f>SUM(G16:G18)</f>
        <v>400404620</v>
      </c>
    </row>
  </sheetData>
  <conditionalFormatting sqref="C5:G11">
    <cfRule type="cellIs" dxfId="37" priority="2" operator="lessThan">
      <formula>0</formula>
    </cfRule>
  </conditionalFormatting>
  <conditionalFormatting sqref="C16:G19">
    <cfRule type="cellIs" dxfId="36" priority="1" operator="lessThan">
      <formula>0</formula>
    </cfRule>
  </conditionalFormatting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4A349-9804-4E96-A625-773A722B72AA}">
  <dimension ref="B2:G24"/>
  <sheetViews>
    <sheetView showGridLines="0" zoomScale="90" zoomScaleNormal="90" workbookViewId="0">
      <selection activeCell="B4" sqref="B4"/>
    </sheetView>
  </sheetViews>
  <sheetFormatPr defaultRowHeight="15" x14ac:dyDescent="0.25"/>
  <cols>
    <col min="1" max="1" width="8" customWidth="1"/>
    <col min="2" max="12" width="16.85546875" customWidth="1"/>
  </cols>
  <sheetData>
    <row r="2" spans="2:7" x14ac:dyDescent="0.25">
      <c r="B2" s="1" t="s">
        <v>45</v>
      </c>
    </row>
    <row r="3" spans="2:7" ht="15.75" thickBot="1" x14ac:dyDescent="0.3">
      <c r="B3" s="2"/>
    </row>
    <row r="4" spans="2:7" ht="15.75" thickBot="1" x14ac:dyDescent="0.3">
      <c r="B4" s="3" t="s">
        <v>2</v>
      </c>
      <c r="C4" s="37" t="s">
        <v>33</v>
      </c>
      <c r="D4" s="37" t="s">
        <v>34</v>
      </c>
      <c r="E4" s="37" t="s">
        <v>35</v>
      </c>
      <c r="F4" s="37" t="s">
        <v>32</v>
      </c>
      <c r="G4" s="37" t="s">
        <v>36</v>
      </c>
    </row>
    <row r="5" spans="2:7" x14ac:dyDescent="0.25">
      <c r="B5" s="11">
        <v>1</v>
      </c>
      <c r="C5" s="38">
        <v>222660</v>
      </c>
      <c r="D5" s="38">
        <v>300390</v>
      </c>
      <c r="E5" s="38">
        <v>83040</v>
      </c>
      <c r="F5" s="38">
        <v>141810</v>
      </c>
      <c r="G5" s="38">
        <v>251610</v>
      </c>
    </row>
    <row r="6" spans="2:7" x14ac:dyDescent="0.25">
      <c r="B6" s="16">
        <v>2</v>
      </c>
      <c r="C6" s="39"/>
      <c r="D6" s="39">
        <v>1567470</v>
      </c>
      <c r="E6" s="39">
        <v>221370</v>
      </c>
      <c r="F6" s="39">
        <v>4869840</v>
      </c>
      <c r="G6" s="39">
        <v>2396280</v>
      </c>
    </row>
    <row r="7" spans="2:7" x14ac:dyDescent="0.25">
      <c r="B7" s="16">
        <v>3</v>
      </c>
      <c r="C7" s="39">
        <v>4881660</v>
      </c>
      <c r="D7" s="39">
        <v>5286360</v>
      </c>
      <c r="E7" s="39">
        <v>3182280</v>
      </c>
      <c r="F7" s="39">
        <v>4566780</v>
      </c>
      <c r="G7" s="39">
        <v>2938890</v>
      </c>
    </row>
    <row r="8" spans="2:7" x14ac:dyDescent="0.25">
      <c r="B8" s="16">
        <v>4</v>
      </c>
      <c r="C8" s="39">
        <v>10148190</v>
      </c>
      <c r="D8" s="39">
        <v>15675030</v>
      </c>
      <c r="E8" s="39">
        <v>12323400</v>
      </c>
      <c r="F8" s="39">
        <v>18687150</v>
      </c>
      <c r="G8" s="39">
        <v>15263910</v>
      </c>
    </row>
    <row r="9" spans="2:7" x14ac:dyDescent="0.25">
      <c r="B9" s="16">
        <v>5</v>
      </c>
      <c r="C9" s="39">
        <v>1785810</v>
      </c>
      <c r="D9" s="39">
        <v>1572420</v>
      </c>
      <c r="E9" s="39">
        <v>1251690</v>
      </c>
      <c r="F9" s="39">
        <v>898980</v>
      </c>
      <c r="G9" s="39">
        <v>1077570</v>
      </c>
    </row>
    <row r="10" spans="2:7" x14ac:dyDescent="0.25">
      <c r="B10" s="31">
        <v>6</v>
      </c>
      <c r="C10" s="39">
        <v>581720430</v>
      </c>
      <c r="D10" s="39">
        <v>590988420</v>
      </c>
      <c r="E10" s="39">
        <v>461590890</v>
      </c>
      <c r="F10" s="39">
        <v>689861340</v>
      </c>
      <c r="G10" s="39">
        <v>613140900</v>
      </c>
    </row>
    <row r="11" spans="2:7" x14ac:dyDescent="0.25">
      <c r="B11" s="31">
        <v>7</v>
      </c>
      <c r="C11" s="39">
        <v>118692270</v>
      </c>
      <c r="D11" s="39">
        <v>117143880</v>
      </c>
      <c r="E11" s="39">
        <v>106115490</v>
      </c>
      <c r="F11" s="39">
        <v>135490920</v>
      </c>
      <c r="G11" s="39">
        <v>124310880</v>
      </c>
    </row>
    <row r="12" spans="2:7" x14ac:dyDescent="0.25">
      <c r="B12" s="31">
        <v>8</v>
      </c>
      <c r="C12" s="39">
        <v>165815430</v>
      </c>
      <c r="D12" s="39">
        <v>174886560</v>
      </c>
      <c r="E12" s="39">
        <v>142251600</v>
      </c>
      <c r="F12" s="39">
        <v>228452760</v>
      </c>
      <c r="G12" s="39">
        <v>196918950</v>
      </c>
    </row>
    <row r="13" spans="2:7" x14ac:dyDescent="0.25">
      <c r="B13" s="31">
        <v>9</v>
      </c>
      <c r="C13" s="39">
        <v>1260</v>
      </c>
      <c r="D13" s="39">
        <v>725610</v>
      </c>
      <c r="E13" s="39">
        <v>1098690</v>
      </c>
      <c r="F13" s="39">
        <v>905910</v>
      </c>
      <c r="G13" s="39">
        <v>1277460</v>
      </c>
    </row>
    <row r="14" spans="2:7" ht="15.75" thickBot="1" x14ac:dyDescent="0.3">
      <c r="B14" s="31">
        <v>10</v>
      </c>
      <c r="C14" s="39">
        <v>27833790</v>
      </c>
      <c r="D14" s="39">
        <v>42680190</v>
      </c>
      <c r="E14" s="39">
        <v>33388020</v>
      </c>
      <c r="F14" s="39">
        <v>59119500</v>
      </c>
      <c r="G14" s="39">
        <v>40470750</v>
      </c>
    </row>
    <row r="15" spans="2:7" ht="15.75" thickBot="1" x14ac:dyDescent="0.3">
      <c r="B15" s="3" t="s">
        <v>19</v>
      </c>
      <c r="C15" s="40">
        <f>SUM(C5:C14)</f>
        <v>911101500</v>
      </c>
      <c r="D15" s="40">
        <f>SUM(D5:D14)</f>
        <v>950826330</v>
      </c>
      <c r="E15" s="40">
        <f>SUM(E5:E14)</f>
        <v>761506470</v>
      </c>
      <c r="F15" s="40">
        <f>SUM(F5:F14)</f>
        <v>1142994990</v>
      </c>
      <c r="G15" s="40">
        <f>SUM(G5:G14)</f>
        <v>998047200</v>
      </c>
    </row>
    <row r="17" spans="2:7" x14ac:dyDescent="0.25">
      <c r="B17" s="1" t="s">
        <v>46</v>
      </c>
    </row>
    <row r="18" spans="2:7" ht="15.75" thickBot="1" x14ac:dyDescent="0.3">
      <c r="B18" s="2"/>
    </row>
    <row r="19" spans="2:7" ht="15.75" thickBot="1" x14ac:dyDescent="0.3">
      <c r="B19" s="3" t="s">
        <v>2</v>
      </c>
      <c r="C19" s="37" t="s">
        <v>33</v>
      </c>
      <c r="D19" s="37" t="s">
        <v>34</v>
      </c>
      <c r="E19" s="37" t="s">
        <v>35</v>
      </c>
      <c r="F19" s="37" t="s">
        <v>32</v>
      </c>
      <c r="G19" s="37" t="s">
        <v>36</v>
      </c>
    </row>
    <row r="20" spans="2:7" x14ac:dyDescent="0.25">
      <c r="B20" s="11">
        <v>1</v>
      </c>
      <c r="C20" s="38">
        <v>29535510</v>
      </c>
      <c r="D20" s="38">
        <v>27378900</v>
      </c>
      <c r="E20" s="38">
        <v>16045560</v>
      </c>
      <c r="F20" s="38">
        <v>32245890</v>
      </c>
      <c r="G20" s="38">
        <v>29627610</v>
      </c>
    </row>
    <row r="21" spans="2:7" x14ac:dyDescent="0.25">
      <c r="B21" s="16">
        <v>2</v>
      </c>
      <c r="C21" s="39">
        <v>8616810</v>
      </c>
      <c r="D21" s="39">
        <v>6381360</v>
      </c>
      <c r="E21" s="39">
        <v>3970800</v>
      </c>
      <c r="F21" s="39">
        <v>8690010</v>
      </c>
      <c r="G21" s="39">
        <v>8165550</v>
      </c>
    </row>
    <row r="22" spans="2:7" x14ac:dyDescent="0.25">
      <c r="B22" s="16">
        <v>3</v>
      </c>
      <c r="C22" s="39">
        <v>25374810</v>
      </c>
      <c r="D22" s="39">
        <v>35767920</v>
      </c>
      <c r="E22" s="39">
        <v>5666040</v>
      </c>
      <c r="F22" s="39">
        <v>33219900</v>
      </c>
      <c r="G22" s="39">
        <v>26342490</v>
      </c>
    </row>
    <row r="23" spans="2:7" ht="15.75" thickBot="1" x14ac:dyDescent="0.3">
      <c r="B23" s="16">
        <v>4</v>
      </c>
      <c r="C23" s="39">
        <v>2287200</v>
      </c>
      <c r="D23" s="39">
        <v>2236950</v>
      </c>
      <c r="E23" s="39">
        <v>952260</v>
      </c>
      <c r="F23" s="39">
        <v>2136000</v>
      </c>
      <c r="G23" s="39">
        <v>2044050</v>
      </c>
    </row>
    <row r="24" spans="2:7" ht="15.75" thickBot="1" x14ac:dyDescent="0.3">
      <c r="B24" s="3" t="s">
        <v>19</v>
      </c>
      <c r="C24" s="40">
        <f>SUM(C20:C23)</f>
        <v>65814330</v>
      </c>
      <c r="D24" s="40">
        <f>SUM(D20:D23)</f>
        <v>71765130</v>
      </c>
      <c r="E24" s="40">
        <f>SUM(E20:E23)</f>
        <v>26634660</v>
      </c>
      <c r="F24" s="40">
        <f>SUM(F20:F23)</f>
        <v>76291800</v>
      </c>
      <c r="G24" s="40">
        <f>SUM(G20:G23)</f>
        <v>66179700</v>
      </c>
    </row>
  </sheetData>
  <conditionalFormatting sqref="C5:G14">
    <cfRule type="cellIs" dxfId="35" priority="6" operator="lessThan">
      <formula>0</formula>
    </cfRule>
    <cfRule type="cellIs" dxfId="34" priority="7" operator="lessThan">
      <formula>0</formula>
    </cfRule>
    <cfRule type="cellIs" dxfId="33" priority="8" operator="lessThan">
      <formula>0</formula>
    </cfRule>
    <cfRule type="cellIs" dxfId="32" priority="9" operator="lessThan">
      <formula>0</formula>
    </cfRule>
  </conditionalFormatting>
  <conditionalFormatting sqref="C5:G15">
    <cfRule type="cellIs" dxfId="31" priority="10" operator="lessThan">
      <formula>0</formula>
    </cfRule>
  </conditionalFormatting>
  <conditionalFormatting sqref="C20:G23">
    <cfRule type="cellIs" dxfId="30" priority="1" operator="lessThan">
      <formula>0</formula>
    </cfRule>
    <cfRule type="cellIs" dxfId="29" priority="2" operator="lessThan">
      <formula>0</formula>
    </cfRule>
    <cfRule type="cellIs" dxfId="28" priority="3" operator="lessThan">
      <formula>0</formula>
    </cfRule>
    <cfRule type="cellIs" dxfId="27" priority="4" operator="lessThan">
      <formula>0</formula>
    </cfRule>
  </conditionalFormatting>
  <conditionalFormatting sqref="C20:G24">
    <cfRule type="cellIs" dxfId="26" priority="5" operator="lessThan">
      <formula>0</formula>
    </cfRule>
  </conditionalFormatting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7AC0-110E-46F9-BFF4-ECBCD64FF69A}">
  <dimension ref="B2:H69"/>
  <sheetViews>
    <sheetView showGridLines="0" zoomScale="90" zoomScaleNormal="90" workbookViewId="0">
      <selection activeCell="B35" sqref="B35"/>
    </sheetView>
  </sheetViews>
  <sheetFormatPr defaultRowHeight="15" x14ac:dyDescent="0.25"/>
  <cols>
    <col min="2" max="2" width="11.5703125" customWidth="1"/>
    <col min="3" max="7" width="19.28515625" customWidth="1"/>
    <col min="8" max="9" width="16.28515625" customWidth="1"/>
    <col min="10" max="10" width="5.7109375" customWidth="1"/>
    <col min="11" max="17" width="16.28515625" customWidth="1"/>
    <col min="18" max="18" width="16.42578125" customWidth="1"/>
    <col min="19" max="19" width="16.28515625" customWidth="1"/>
  </cols>
  <sheetData>
    <row r="2" spans="2:7" x14ac:dyDescent="0.25">
      <c r="B2" s="1" t="s">
        <v>47</v>
      </c>
    </row>
    <row r="3" spans="2:7" ht="15.75" thickBot="1" x14ac:dyDescent="0.3">
      <c r="B3" s="2"/>
    </row>
    <row r="4" spans="2:7" ht="15.75" thickBot="1" x14ac:dyDescent="0.3">
      <c r="B4" s="3" t="s">
        <v>2</v>
      </c>
      <c r="C4" s="37" t="s">
        <v>33</v>
      </c>
      <c r="D4" s="37" t="s">
        <v>34</v>
      </c>
      <c r="E4" s="37" t="s">
        <v>35</v>
      </c>
      <c r="F4" s="37" t="s">
        <v>32</v>
      </c>
      <c r="G4" s="37" t="s">
        <v>36</v>
      </c>
    </row>
    <row r="5" spans="2:7" x14ac:dyDescent="0.25">
      <c r="B5" s="41">
        <v>1</v>
      </c>
      <c r="C5" s="42"/>
      <c r="D5" s="42"/>
      <c r="E5" s="42"/>
      <c r="F5" s="42">
        <v>2752855</v>
      </c>
      <c r="G5" s="42">
        <v>1627465</v>
      </c>
    </row>
    <row r="6" spans="2:7" x14ac:dyDescent="0.25">
      <c r="B6" s="43">
        <v>2</v>
      </c>
      <c r="C6" s="44">
        <v>10938270</v>
      </c>
      <c r="D6" s="44">
        <v>11391415</v>
      </c>
      <c r="E6" s="44">
        <v>10980550</v>
      </c>
      <c r="F6" s="44">
        <v>10061940</v>
      </c>
      <c r="G6" s="44">
        <v>8667435</v>
      </c>
    </row>
    <row r="7" spans="2:7" x14ac:dyDescent="0.25">
      <c r="B7" s="43">
        <v>3</v>
      </c>
      <c r="C7" s="44">
        <v>7618310</v>
      </c>
      <c r="D7" s="44">
        <v>8336615</v>
      </c>
      <c r="E7" s="44">
        <v>10264590</v>
      </c>
      <c r="F7" s="44">
        <v>8654660</v>
      </c>
      <c r="G7" s="44">
        <v>7673645</v>
      </c>
    </row>
    <row r="8" spans="2:7" x14ac:dyDescent="0.25">
      <c r="B8" s="43">
        <v>4</v>
      </c>
      <c r="C8" s="44">
        <v>11874625</v>
      </c>
      <c r="D8" s="44">
        <v>11813725</v>
      </c>
      <c r="E8" s="44">
        <v>14026355</v>
      </c>
      <c r="F8" s="44">
        <v>13481825</v>
      </c>
      <c r="G8" s="44">
        <v>13524700</v>
      </c>
    </row>
    <row r="9" spans="2:7" x14ac:dyDescent="0.25">
      <c r="B9" s="43">
        <v>5</v>
      </c>
      <c r="C9" s="44">
        <v>888125</v>
      </c>
      <c r="D9" s="44">
        <v>923510</v>
      </c>
      <c r="E9" s="44">
        <v>597170</v>
      </c>
      <c r="F9" s="44">
        <v>631680</v>
      </c>
      <c r="G9" s="44">
        <v>374815</v>
      </c>
    </row>
    <row r="10" spans="2:7" x14ac:dyDescent="0.25">
      <c r="B10" s="43">
        <v>6</v>
      </c>
      <c r="C10" s="44">
        <v>8471120</v>
      </c>
      <c r="D10" s="44">
        <v>7784945</v>
      </c>
      <c r="E10" s="44">
        <v>6259750</v>
      </c>
      <c r="F10" s="44">
        <v>6965700</v>
      </c>
      <c r="G10" s="44">
        <v>11256875</v>
      </c>
    </row>
    <row r="11" spans="2:7" x14ac:dyDescent="0.25">
      <c r="B11" s="43">
        <v>7</v>
      </c>
      <c r="C11" s="44">
        <v>12541515</v>
      </c>
      <c r="D11" s="44">
        <v>12952555</v>
      </c>
      <c r="E11" s="44">
        <v>11033925</v>
      </c>
      <c r="F11" s="44">
        <v>12432000</v>
      </c>
      <c r="G11" s="44">
        <v>12808285</v>
      </c>
    </row>
    <row r="12" spans="2:7" x14ac:dyDescent="0.25">
      <c r="B12" s="43">
        <v>8</v>
      </c>
      <c r="C12" s="44">
        <v>9147005</v>
      </c>
      <c r="D12" s="44">
        <v>10386705</v>
      </c>
      <c r="E12" s="44">
        <v>10268265</v>
      </c>
      <c r="F12" s="44">
        <v>11367300</v>
      </c>
      <c r="G12" s="44">
        <v>12884795</v>
      </c>
    </row>
    <row r="13" spans="2:7" x14ac:dyDescent="0.25">
      <c r="B13" s="43">
        <v>9</v>
      </c>
      <c r="C13" s="44"/>
      <c r="D13" s="44">
        <v>1617945</v>
      </c>
      <c r="E13" s="44">
        <v>6706315</v>
      </c>
      <c r="F13" s="44">
        <v>13248585</v>
      </c>
      <c r="G13" s="44">
        <v>13129935</v>
      </c>
    </row>
    <row r="14" spans="2:7" x14ac:dyDescent="0.25">
      <c r="B14" s="43">
        <v>10</v>
      </c>
      <c r="C14" s="44">
        <v>6829095</v>
      </c>
      <c r="D14" s="44">
        <v>7910000</v>
      </c>
      <c r="E14" s="44">
        <v>6513150</v>
      </c>
      <c r="F14" s="44">
        <v>6877220</v>
      </c>
      <c r="G14" s="44">
        <v>8010240</v>
      </c>
    </row>
    <row r="15" spans="2:7" x14ac:dyDescent="0.25">
      <c r="B15" s="43">
        <v>11</v>
      </c>
      <c r="C15" s="44">
        <v>7996065</v>
      </c>
      <c r="D15" s="44">
        <v>8950550</v>
      </c>
      <c r="E15" s="44">
        <v>10575285</v>
      </c>
      <c r="F15" s="44">
        <v>15662955</v>
      </c>
      <c r="G15" s="44">
        <v>19741715</v>
      </c>
    </row>
    <row r="16" spans="2:7" x14ac:dyDescent="0.25">
      <c r="B16" s="43">
        <v>12</v>
      </c>
      <c r="C16" s="44">
        <v>4968075</v>
      </c>
      <c r="D16" s="44">
        <v>7313495</v>
      </c>
      <c r="E16" s="44">
        <v>6780550</v>
      </c>
      <c r="F16" s="44">
        <v>6585355</v>
      </c>
      <c r="G16" s="44">
        <v>7202020</v>
      </c>
    </row>
    <row r="17" spans="2:8" x14ac:dyDescent="0.25">
      <c r="B17" s="43">
        <v>13</v>
      </c>
      <c r="C17" s="44">
        <v>12587085</v>
      </c>
      <c r="D17" s="44">
        <v>13851950</v>
      </c>
      <c r="E17" s="44">
        <v>13534465</v>
      </c>
      <c r="F17" s="44">
        <v>14164115</v>
      </c>
      <c r="G17" s="44">
        <v>15325975</v>
      </c>
    </row>
    <row r="18" spans="2:8" x14ac:dyDescent="0.25">
      <c r="B18" s="43">
        <v>14</v>
      </c>
      <c r="C18" s="44">
        <v>12596850</v>
      </c>
      <c r="D18" s="44">
        <v>6091365</v>
      </c>
      <c r="E18" s="44">
        <v>7498610</v>
      </c>
      <c r="F18" s="44">
        <v>9469635</v>
      </c>
      <c r="G18" s="44">
        <v>7759220</v>
      </c>
    </row>
    <row r="19" spans="2:8" x14ac:dyDescent="0.25">
      <c r="B19" s="43">
        <v>15</v>
      </c>
      <c r="C19" s="44">
        <v>18468590</v>
      </c>
      <c r="D19" s="44">
        <v>21745465</v>
      </c>
      <c r="E19" s="44">
        <v>20295100</v>
      </c>
      <c r="F19" s="44">
        <v>20001555</v>
      </c>
      <c r="G19" s="44">
        <v>21866845</v>
      </c>
    </row>
    <row r="20" spans="2:8" x14ac:dyDescent="0.25">
      <c r="B20" s="43">
        <v>16</v>
      </c>
      <c r="C20" s="44">
        <v>49572495</v>
      </c>
      <c r="D20" s="44">
        <v>45354785</v>
      </c>
      <c r="E20" s="44">
        <v>44152255</v>
      </c>
      <c r="F20" s="44">
        <v>47378415</v>
      </c>
      <c r="G20" s="44">
        <v>37979165</v>
      </c>
    </row>
    <row r="21" spans="2:8" x14ac:dyDescent="0.25">
      <c r="B21" s="43">
        <v>17</v>
      </c>
      <c r="C21" s="44">
        <v>327424860</v>
      </c>
      <c r="D21" s="44">
        <v>324814490</v>
      </c>
      <c r="E21" s="44">
        <v>318813460</v>
      </c>
      <c r="F21" s="44">
        <v>355544210</v>
      </c>
      <c r="G21" s="44">
        <v>325312190</v>
      </c>
    </row>
    <row r="22" spans="2:8" x14ac:dyDescent="0.25">
      <c r="B22" s="43">
        <v>18</v>
      </c>
      <c r="C22" s="44">
        <v>11441710</v>
      </c>
      <c r="D22" s="44">
        <v>14653100</v>
      </c>
      <c r="E22" s="44">
        <v>17362450</v>
      </c>
      <c r="F22" s="44">
        <v>21851340</v>
      </c>
      <c r="G22" s="44">
        <v>23857470</v>
      </c>
    </row>
    <row r="23" spans="2:8" x14ac:dyDescent="0.25">
      <c r="B23" s="43">
        <v>19</v>
      </c>
      <c r="C23" s="44">
        <v>9507715</v>
      </c>
      <c r="D23" s="44">
        <v>8919995</v>
      </c>
      <c r="E23" s="44">
        <v>11105885</v>
      </c>
      <c r="F23" s="44">
        <v>9983750</v>
      </c>
      <c r="G23" s="44">
        <v>8584485</v>
      </c>
    </row>
    <row r="24" spans="2:8" x14ac:dyDescent="0.25">
      <c r="B24" s="43">
        <v>20</v>
      </c>
      <c r="C24" s="44">
        <v>17308585</v>
      </c>
      <c r="D24" s="44">
        <v>18556860</v>
      </c>
      <c r="E24" s="44">
        <v>22023400</v>
      </c>
      <c r="F24" s="44">
        <v>20503105</v>
      </c>
      <c r="G24" s="44">
        <v>19215525</v>
      </c>
    </row>
    <row r="25" spans="2:8" x14ac:dyDescent="0.25">
      <c r="B25" s="43">
        <v>21</v>
      </c>
      <c r="C25" s="44">
        <v>3401195</v>
      </c>
      <c r="D25" s="44">
        <v>3285625</v>
      </c>
      <c r="E25" s="44">
        <v>4061120</v>
      </c>
      <c r="F25" s="44">
        <v>4662770</v>
      </c>
      <c r="G25" s="44">
        <v>3534685</v>
      </c>
    </row>
    <row r="26" spans="2:8" x14ac:dyDescent="0.25">
      <c r="B26" s="43">
        <v>22</v>
      </c>
      <c r="C26" s="44">
        <v>543808545</v>
      </c>
      <c r="D26" s="44">
        <v>604003575</v>
      </c>
      <c r="E26" s="44">
        <v>636181420</v>
      </c>
      <c r="F26" s="44">
        <v>642895995</v>
      </c>
      <c r="G26" s="44">
        <v>599156390</v>
      </c>
    </row>
    <row r="27" spans="2:8" x14ac:dyDescent="0.25">
      <c r="B27" s="43">
        <v>23</v>
      </c>
      <c r="C27" s="44">
        <v>151013485</v>
      </c>
      <c r="D27" s="44">
        <v>166872965</v>
      </c>
      <c r="E27" s="44">
        <v>167812855</v>
      </c>
      <c r="F27" s="44">
        <v>176017030</v>
      </c>
      <c r="G27" s="44">
        <v>166179475</v>
      </c>
    </row>
    <row r="28" spans="2:8" x14ac:dyDescent="0.25">
      <c r="B28" s="43">
        <v>24</v>
      </c>
      <c r="C28" s="44">
        <v>5885915</v>
      </c>
      <c r="D28" s="44">
        <v>6544195</v>
      </c>
      <c r="E28" s="44">
        <v>6022870</v>
      </c>
      <c r="F28" s="44">
        <v>5192110</v>
      </c>
      <c r="G28" s="44">
        <v>3957415</v>
      </c>
    </row>
    <row r="29" spans="2:8" x14ac:dyDescent="0.25">
      <c r="B29" s="43">
        <v>25</v>
      </c>
      <c r="C29" s="44">
        <v>224084420</v>
      </c>
      <c r="D29" s="44">
        <v>256887225</v>
      </c>
      <c r="E29" s="44">
        <v>272016115</v>
      </c>
      <c r="F29" s="44">
        <v>301457975</v>
      </c>
      <c r="G29" s="44">
        <v>290071775</v>
      </c>
    </row>
    <row r="30" spans="2:8" x14ac:dyDescent="0.25">
      <c r="B30" s="43">
        <v>26</v>
      </c>
      <c r="C30" s="44">
        <v>182210</v>
      </c>
      <c r="D30" s="44">
        <v>3434515</v>
      </c>
      <c r="E30" s="44">
        <v>3174115</v>
      </c>
      <c r="F30" s="44">
        <v>2884560</v>
      </c>
      <c r="G30" s="44">
        <v>2440585</v>
      </c>
    </row>
    <row r="31" spans="2:8" ht="15.75" thickBot="1" x14ac:dyDescent="0.3">
      <c r="B31" s="43">
        <v>27</v>
      </c>
      <c r="C31" s="44">
        <v>154844900</v>
      </c>
      <c r="D31" s="44">
        <v>179179805</v>
      </c>
      <c r="E31" s="44">
        <v>185725190</v>
      </c>
      <c r="F31" s="44">
        <v>189150745</v>
      </c>
      <c r="G31" s="44">
        <v>198869020</v>
      </c>
    </row>
    <row r="32" spans="2:8" ht="15.75" thickBot="1" x14ac:dyDescent="0.3">
      <c r="B32" s="3" t="s">
        <v>19</v>
      </c>
      <c r="C32" s="40">
        <f>SUM(C5:C31)</f>
        <v>1623400765</v>
      </c>
      <c r="D32" s="40">
        <f>SUM(D5:D31)</f>
        <v>1763577375</v>
      </c>
      <c r="E32" s="40">
        <f>SUM(E5:E31)</f>
        <v>1823785215</v>
      </c>
      <c r="F32" s="40">
        <f>SUM(F5:F31)</f>
        <v>1929879385</v>
      </c>
      <c r="G32" s="40">
        <f>SUM(G5:G31)</f>
        <v>1841012145</v>
      </c>
      <c r="H32" s="45"/>
    </row>
    <row r="33" spans="2:8" x14ac:dyDescent="0.25">
      <c r="H33" s="46"/>
    </row>
    <row r="34" spans="2:8" x14ac:dyDescent="0.25">
      <c r="B34" s="1" t="s">
        <v>48</v>
      </c>
    </row>
    <row r="35" spans="2:8" ht="15.75" thickBot="1" x14ac:dyDescent="0.3">
      <c r="B35" s="2"/>
    </row>
    <row r="36" spans="2:8" ht="15.75" thickBot="1" x14ac:dyDescent="0.3">
      <c r="B36" s="3" t="s">
        <v>2</v>
      </c>
      <c r="C36" s="37" t="s">
        <v>33</v>
      </c>
      <c r="D36" s="37" t="s">
        <v>34</v>
      </c>
      <c r="E36" s="37" t="s">
        <v>35</v>
      </c>
      <c r="F36" s="37" t="s">
        <v>32</v>
      </c>
      <c r="G36" s="37" t="s">
        <v>36</v>
      </c>
    </row>
    <row r="37" spans="2:8" x14ac:dyDescent="0.25">
      <c r="B37" s="41">
        <v>1</v>
      </c>
      <c r="C37" s="42">
        <v>53926110</v>
      </c>
      <c r="D37" s="42">
        <v>52358985</v>
      </c>
      <c r="E37" s="42">
        <v>46645340</v>
      </c>
      <c r="F37" s="42">
        <v>51173955</v>
      </c>
      <c r="G37" s="42">
        <v>45111010</v>
      </c>
    </row>
    <row r="38" spans="2:8" x14ac:dyDescent="0.25">
      <c r="B38" s="43">
        <v>2</v>
      </c>
      <c r="C38" s="44">
        <v>23155125</v>
      </c>
      <c r="D38" s="44">
        <v>24152135</v>
      </c>
      <c r="E38" s="44">
        <v>24904670</v>
      </c>
      <c r="F38" s="44">
        <v>31910305</v>
      </c>
      <c r="G38" s="44">
        <v>25215575</v>
      </c>
    </row>
    <row r="39" spans="2:8" x14ac:dyDescent="0.25">
      <c r="B39" s="43">
        <v>3</v>
      </c>
      <c r="C39" s="44">
        <v>13533695</v>
      </c>
      <c r="D39" s="44">
        <v>417480</v>
      </c>
      <c r="E39" s="44"/>
      <c r="F39" s="44"/>
      <c r="G39" s="44"/>
    </row>
    <row r="40" spans="2:8" x14ac:dyDescent="0.25">
      <c r="B40" s="43">
        <v>4</v>
      </c>
      <c r="C40" s="44">
        <v>23522450</v>
      </c>
      <c r="D40" s="44">
        <v>23545270</v>
      </c>
      <c r="E40" s="44">
        <v>22296820</v>
      </c>
      <c r="F40" s="44">
        <v>23109975</v>
      </c>
      <c r="G40" s="44">
        <v>19484535</v>
      </c>
    </row>
    <row r="41" spans="2:8" x14ac:dyDescent="0.25">
      <c r="B41" s="43">
        <v>5</v>
      </c>
      <c r="C41" s="44">
        <v>2729195</v>
      </c>
      <c r="D41" s="44">
        <v>1925700</v>
      </c>
      <c r="E41" s="44">
        <v>2151870</v>
      </c>
      <c r="F41" s="44">
        <v>3825920</v>
      </c>
      <c r="G41" s="44">
        <v>3608185</v>
      </c>
    </row>
    <row r="42" spans="2:8" x14ac:dyDescent="0.25">
      <c r="B42" s="43">
        <v>6</v>
      </c>
      <c r="C42" s="44">
        <v>41593755</v>
      </c>
      <c r="D42" s="44">
        <v>5732265</v>
      </c>
      <c r="E42" s="44"/>
      <c r="F42" s="44"/>
      <c r="G42" s="44"/>
    </row>
    <row r="43" spans="2:8" x14ac:dyDescent="0.25">
      <c r="B43" s="43">
        <v>7</v>
      </c>
      <c r="C43" s="44">
        <v>24940615</v>
      </c>
      <c r="D43" s="44">
        <v>23594375</v>
      </c>
      <c r="E43" s="44">
        <v>24622395</v>
      </c>
      <c r="F43" s="44">
        <v>27070890</v>
      </c>
      <c r="G43" s="44">
        <v>25495680</v>
      </c>
    </row>
    <row r="44" spans="2:8" x14ac:dyDescent="0.25">
      <c r="B44" s="43">
        <v>8</v>
      </c>
      <c r="C44" s="44">
        <v>9685270</v>
      </c>
      <c r="D44" s="44">
        <v>9919490</v>
      </c>
      <c r="E44" s="44">
        <v>9614780</v>
      </c>
      <c r="F44" s="44">
        <v>10767995</v>
      </c>
      <c r="G44" s="44">
        <v>7559020</v>
      </c>
    </row>
    <row r="45" spans="2:8" x14ac:dyDescent="0.25">
      <c r="B45" s="43">
        <v>9</v>
      </c>
      <c r="C45" s="44">
        <v>2519200</v>
      </c>
      <c r="D45" s="44"/>
      <c r="E45" s="44"/>
      <c r="F45" s="44"/>
      <c r="G45" s="44"/>
    </row>
    <row r="46" spans="2:8" x14ac:dyDescent="0.25">
      <c r="B46" s="43">
        <v>10</v>
      </c>
      <c r="C46" s="44">
        <v>14657685</v>
      </c>
      <c r="D46" s="44">
        <v>14965615</v>
      </c>
      <c r="E46" s="44">
        <v>15575700</v>
      </c>
      <c r="F46" s="44">
        <v>15324050</v>
      </c>
      <c r="G46" s="44">
        <v>14657230</v>
      </c>
    </row>
    <row r="47" spans="2:8" x14ac:dyDescent="0.25">
      <c r="B47" s="43">
        <v>11</v>
      </c>
      <c r="C47" s="44">
        <v>2487730</v>
      </c>
      <c r="D47" s="44">
        <v>3108735</v>
      </c>
      <c r="E47" s="44">
        <v>4089085</v>
      </c>
      <c r="F47" s="44">
        <v>3896130</v>
      </c>
      <c r="G47" s="44">
        <v>3230850</v>
      </c>
    </row>
    <row r="48" spans="2:8" x14ac:dyDescent="0.25">
      <c r="B48" s="43">
        <v>12</v>
      </c>
      <c r="C48" s="44">
        <v>54678995</v>
      </c>
      <c r="D48" s="44">
        <v>83243615</v>
      </c>
      <c r="E48" s="44">
        <v>91026425</v>
      </c>
      <c r="F48" s="44">
        <v>92056755</v>
      </c>
      <c r="G48" s="44">
        <v>81923415</v>
      </c>
    </row>
    <row r="49" spans="2:7" x14ac:dyDescent="0.25">
      <c r="B49" s="43">
        <v>13</v>
      </c>
      <c r="C49" s="44">
        <v>282337195</v>
      </c>
      <c r="D49" s="44">
        <v>268402575</v>
      </c>
      <c r="E49" s="44">
        <v>259776475</v>
      </c>
      <c r="F49" s="44">
        <v>299392485</v>
      </c>
      <c r="G49" s="44">
        <v>256487105</v>
      </c>
    </row>
    <row r="50" spans="2:7" x14ac:dyDescent="0.25">
      <c r="B50" s="43">
        <v>14</v>
      </c>
      <c r="C50" s="44">
        <v>25957540</v>
      </c>
      <c r="D50" s="44">
        <v>22024625</v>
      </c>
      <c r="E50" s="44">
        <v>23693180</v>
      </c>
      <c r="F50" s="44">
        <v>25623780</v>
      </c>
      <c r="G50" s="44">
        <v>20784260</v>
      </c>
    </row>
    <row r="51" spans="2:7" x14ac:dyDescent="0.25">
      <c r="B51" s="43">
        <v>15</v>
      </c>
      <c r="C51" s="44">
        <v>68393640</v>
      </c>
      <c r="D51" s="44">
        <v>61525485</v>
      </c>
      <c r="E51" s="44">
        <v>66640245</v>
      </c>
      <c r="F51" s="44">
        <v>74991455</v>
      </c>
      <c r="G51" s="44">
        <v>76478360</v>
      </c>
    </row>
    <row r="52" spans="2:7" x14ac:dyDescent="0.25">
      <c r="B52" s="43">
        <v>16</v>
      </c>
      <c r="C52" s="44">
        <v>87687250</v>
      </c>
      <c r="D52" s="44">
        <v>91947730</v>
      </c>
      <c r="E52" s="44">
        <v>87163965</v>
      </c>
      <c r="F52" s="44">
        <v>84056210</v>
      </c>
      <c r="G52" s="44">
        <v>73407390</v>
      </c>
    </row>
    <row r="53" spans="2:7" x14ac:dyDescent="0.25">
      <c r="B53" s="43">
        <v>17</v>
      </c>
      <c r="C53" s="44">
        <v>402000</v>
      </c>
      <c r="D53" s="44"/>
      <c r="E53" s="44"/>
      <c r="F53" s="44"/>
      <c r="G53" s="44"/>
    </row>
    <row r="54" spans="2:7" x14ac:dyDescent="0.25">
      <c r="B54" s="43">
        <v>18</v>
      </c>
      <c r="C54" s="44">
        <v>49860265</v>
      </c>
      <c r="D54" s="44">
        <v>48286455</v>
      </c>
      <c r="E54" s="44">
        <v>46302795</v>
      </c>
      <c r="F54" s="44">
        <v>49217315</v>
      </c>
      <c r="G54" s="44">
        <v>39568865</v>
      </c>
    </row>
    <row r="55" spans="2:7" x14ac:dyDescent="0.25">
      <c r="B55" s="43">
        <v>19</v>
      </c>
      <c r="C55" s="44">
        <v>72835980</v>
      </c>
      <c r="D55" s="44">
        <v>70986055</v>
      </c>
      <c r="E55" s="44">
        <v>76126925</v>
      </c>
      <c r="F55" s="44">
        <v>85510005</v>
      </c>
      <c r="G55" s="44">
        <v>74520495</v>
      </c>
    </row>
    <row r="56" spans="2:7" x14ac:dyDescent="0.25">
      <c r="B56" s="43">
        <v>20</v>
      </c>
      <c r="C56" s="44">
        <v>14031710</v>
      </c>
      <c r="D56" s="44">
        <v>13378260</v>
      </c>
      <c r="E56" s="44">
        <v>12741540</v>
      </c>
      <c r="F56" s="44">
        <v>14736855</v>
      </c>
      <c r="G56" s="44">
        <v>12625620</v>
      </c>
    </row>
    <row r="57" spans="2:7" x14ac:dyDescent="0.25">
      <c r="B57" s="43">
        <v>21</v>
      </c>
      <c r="C57" s="44">
        <v>107479610</v>
      </c>
      <c r="D57" s="44">
        <v>100823030</v>
      </c>
      <c r="E57" s="44">
        <v>106030190</v>
      </c>
      <c r="F57" s="44">
        <v>125283585</v>
      </c>
      <c r="G57" s="44">
        <v>105860440</v>
      </c>
    </row>
    <row r="58" spans="2:7" x14ac:dyDescent="0.25">
      <c r="B58" s="43">
        <v>22</v>
      </c>
      <c r="C58" s="44">
        <v>33062645</v>
      </c>
      <c r="D58" s="44">
        <v>37789605</v>
      </c>
      <c r="E58" s="44">
        <v>35119735</v>
      </c>
      <c r="F58" s="44">
        <v>37046765</v>
      </c>
      <c r="G58" s="44">
        <v>35376180</v>
      </c>
    </row>
    <row r="59" spans="2:7" x14ac:dyDescent="0.25">
      <c r="B59" s="43">
        <v>23</v>
      </c>
      <c r="C59" s="44">
        <v>11802140</v>
      </c>
      <c r="D59" s="44">
        <v>11329360</v>
      </c>
      <c r="E59" s="44">
        <v>10439135</v>
      </c>
      <c r="F59" s="44">
        <v>11734870</v>
      </c>
      <c r="G59" s="44">
        <v>10158295</v>
      </c>
    </row>
    <row r="60" spans="2:7" x14ac:dyDescent="0.25">
      <c r="B60" s="43">
        <v>24</v>
      </c>
      <c r="C60" s="44">
        <v>24430630</v>
      </c>
      <c r="D60" s="44">
        <v>23137205</v>
      </c>
      <c r="E60" s="44">
        <v>25591440</v>
      </c>
      <c r="F60" s="44">
        <v>26298825</v>
      </c>
      <c r="G60" s="44">
        <v>24245480</v>
      </c>
    </row>
    <row r="61" spans="2:7" x14ac:dyDescent="0.25">
      <c r="B61" s="43">
        <v>25</v>
      </c>
      <c r="C61" s="44">
        <v>20636280</v>
      </c>
      <c r="D61" s="44">
        <v>20031550</v>
      </c>
      <c r="E61" s="44">
        <v>21626115</v>
      </c>
      <c r="F61" s="44">
        <v>22852410</v>
      </c>
      <c r="G61" s="44">
        <v>20079010</v>
      </c>
    </row>
    <row r="62" spans="2:7" x14ac:dyDescent="0.25">
      <c r="B62" s="43">
        <v>26</v>
      </c>
      <c r="C62" s="44">
        <v>84855050</v>
      </c>
      <c r="D62" s="44">
        <v>83868820</v>
      </c>
      <c r="E62" s="44">
        <v>81844035</v>
      </c>
      <c r="F62" s="44">
        <v>82185565</v>
      </c>
      <c r="G62" s="44">
        <v>71983835</v>
      </c>
    </row>
    <row r="63" spans="2:7" x14ac:dyDescent="0.25">
      <c r="B63" s="43">
        <v>27</v>
      </c>
      <c r="C63" s="44">
        <v>12609800</v>
      </c>
      <c r="D63" s="44">
        <v>11992225</v>
      </c>
      <c r="E63" s="44">
        <v>12815075</v>
      </c>
      <c r="F63" s="44">
        <v>12276355</v>
      </c>
      <c r="G63" s="44">
        <v>11222750</v>
      </c>
    </row>
    <row r="64" spans="2:7" x14ac:dyDescent="0.25">
      <c r="B64" s="43">
        <v>28</v>
      </c>
      <c r="C64" s="44">
        <v>28467425</v>
      </c>
      <c r="D64" s="44">
        <v>30214380</v>
      </c>
      <c r="E64" s="44">
        <v>29551270</v>
      </c>
      <c r="F64" s="44">
        <v>35718410</v>
      </c>
      <c r="G64" s="44">
        <v>28721840</v>
      </c>
    </row>
    <row r="65" spans="2:7" x14ac:dyDescent="0.25">
      <c r="B65" s="43">
        <v>29</v>
      </c>
      <c r="C65" s="44">
        <v>2454130</v>
      </c>
      <c r="D65" s="44">
        <v>2632840</v>
      </c>
      <c r="E65" s="44">
        <v>2669100</v>
      </c>
      <c r="F65" s="44">
        <v>2726185</v>
      </c>
      <c r="G65" s="44">
        <v>2636340</v>
      </c>
    </row>
    <row r="66" spans="2:7" x14ac:dyDescent="0.25">
      <c r="B66" s="43">
        <v>30</v>
      </c>
      <c r="C66" s="44">
        <v>28593670</v>
      </c>
      <c r="D66" s="44">
        <v>27559665</v>
      </c>
      <c r="E66" s="44">
        <v>29339555</v>
      </c>
      <c r="F66" s="44">
        <v>34161505</v>
      </c>
      <c r="G66" s="44">
        <v>29214675</v>
      </c>
    </row>
    <row r="67" spans="2:7" x14ac:dyDescent="0.25">
      <c r="B67" s="43">
        <v>31</v>
      </c>
      <c r="C67" s="44">
        <v>87434585</v>
      </c>
      <c r="D67" s="44">
        <v>82579420</v>
      </c>
      <c r="E67" s="44">
        <v>89508580</v>
      </c>
      <c r="F67" s="44">
        <v>101087140</v>
      </c>
      <c r="G67" s="44">
        <v>81487350</v>
      </c>
    </row>
    <row r="68" spans="2:7" ht="15.75" thickBot="1" x14ac:dyDescent="0.3">
      <c r="B68" s="43">
        <v>32</v>
      </c>
      <c r="C68" s="44">
        <v>3525900</v>
      </c>
      <c r="D68" s="44">
        <v>3981250</v>
      </c>
      <c r="E68" s="44">
        <v>4141550</v>
      </c>
      <c r="F68" s="44">
        <v>4849985</v>
      </c>
      <c r="G68" s="44">
        <v>4505200</v>
      </c>
    </row>
    <row r="69" spans="2:7" ht="15.75" thickBot="1" x14ac:dyDescent="0.3">
      <c r="B69" s="3" t="s">
        <v>19</v>
      </c>
      <c r="C69" s="40">
        <f>SUM(C37:C68)</f>
        <v>1314287270</v>
      </c>
      <c r="D69" s="40">
        <f>SUM(D37:D68)</f>
        <v>1255454200</v>
      </c>
      <c r="E69" s="40">
        <f>SUM(E37:E68)</f>
        <v>1262047990</v>
      </c>
      <c r="F69" s="40">
        <f>SUM(F37:F68)</f>
        <v>1388885680</v>
      </c>
      <c r="G69" s="40">
        <f>SUM(G37:G68)</f>
        <v>1205648990</v>
      </c>
    </row>
  </sheetData>
  <conditionalFormatting sqref="C5:C31 H33 C68">
    <cfRule type="cellIs" dxfId="25" priority="45" operator="lessThan">
      <formula>0</formula>
    </cfRule>
    <cfRule type="cellIs" dxfId="24" priority="46" operator="lessThan">
      <formula>0</formula>
    </cfRule>
    <cfRule type="cellIs" dxfId="23" priority="47" operator="lessThan">
      <formula>0</formula>
    </cfRule>
    <cfRule type="cellIs" dxfId="22" priority="48" operator="lessThan">
      <formula>0</formula>
    </cfRule>
  </conditionalFormatting>
  <conditionalFormatting sqref="C5:F32 H33 C68:F69">
    <cfRule type="cellIs" dxfId="21" priority="49" operator="lessThan">
      <formula>0</formula>
    </cfRule>
  </conditionalFormatting>
  <conditionalFormatting sqref="C37:G67">
    <cfRule type="cellIs" dxfId="20" priority="1" operator="lessThan">
      <formula>0</formula>
    </cfRule>
    <cfRule type="cellIs" dxfId="19" priority="2" operator="lessThan">
      <formula>0</formula>
    </cfRule>
    <cfRule type="cellIs" dxfId="18" priority="3" operator="lessThan">
      <formula>0</formula>
    </cfRule>
    <cfRule type="cellIs" dxfId="17" priority="4" operator="lessThan">
      <formula>0</formula>
    </cfRule>
    <cfRule type="cellIs" dxfId="16" priority="5" operator="lessThan">
      <formula>0</formula>
    </cfRule>
  </conditionalFormatting>
  <conditionalFormatting sqref="D5:G32 D68:G69">
    <cfRule type="cellIs" dxfId="15" priority="6" operator="lessThan">
      <formula>0</formula>
    </cfRule>
    <cfRule type="cellIs" dxfId="14" priority="7" operator="lessThan">
      <formula>0</formula>
    </cfRule>
    <cfRule type="cellIs" dxfId="13" priority="8" operator="lessThan">
      <formula>0</formula>
    </cfRule>
    <cfRule type="cellIs" dxfId="12" priority="9" operator="lessThan">
      <formula>0</formula>
    </cfRule>
  </conditionalFormatting>
  <conditionalFormatting sqref="G5:G32 G68:G69">
    <cfRule type="cellIs" dxfId="11" priority="10" operator="lessThan">
      <formula>0</formula>
    </cfRule>
  </conditionalFormatting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67055-3A7F-435A-A473-3E9C8B7CBF72}">
  <dimension ref="B2:G17"/>
  <sheetViews>
    <sheetView showGridLines="0" zoomScale="90" zoomScaleNormal="90" workbookViewId="0">
      <selection activeCell="B3" sqref="B3"/>
    </sheetView>
  </sheetViews>
  <sheetFormatPr defaultRowHeight="15" x14ac:dyDescent="0.25"/>
  <cols>
    <col min="1" max="1" width="6" customWidth="1"/>
    <col min="2" max="2" width="13.7109375" customWidth="1"/>
    <col min="3" max="5" width="20.5703125" customWidth="1"/>
    <col min="6" max="7" width="20.85546875" customWidth="1"/>
    <col min="8" max="9" width="14.7109375" customWidth="1"/>
    <col min="10" max="10" width="4.7109375" customWidth="1"/>
    <col min="11" max="13" width="14.7109375" customWidth="1"/>
  </cols>
  <sheetData>
    <row r="2" spans="2:7" x14ac:dyDescent="0.25">
      <c r="B2" s="1" t="s">
        <v>49</v>
      </c>
    </row>
    <row r="3" spans="2:7" ht="15.75" thickBot="1" x14ac:dyDescent="0.3">
      <c r="B3" s="2"/>
    </row>
    <row r="4" spans="2:7" ht="15.75" thickBot="1" x14ac:dyDescent="0.3">
      <c r="B4" s="3" t="s">
        <v>2</v>
      </c>
      <c r="C4" s="37" t="s">
        <v>33</v>
      </c>
      <c r="D4" s="37" t="s">
        <v>34</v>
      </c>
      <c r="E4" s="37" t="s">
        <v>35</v>
      </c>
      <c r="F4" s="37" t="s">
        <v>32</v>
      </c>
      <c r="G4" s="37" t="s">
        <v>36</v>
      </c>
    </row>
    <row r="5" spans="2:7" x14ac:dyDescent="0.25">
      <c r="B5" s="41">
        <v>1</v>
      </c>
      <c r="C5" s="42"/>
      <c r="D5" s="42"/>
      <c r="E5" s="42"/>
      <c r="F5" s="42">
        <v>1258950</v>
      </c>
      <c r="G5" s="42">
        <v>1017420</v>
      </c>
    </row>
    <row r="6" spans="2:7" x14ac:dyDescent="0.25">
      <c r="B6" s="43">
        <v>2</v>
      </c>
      <c r="C6" s="44"/>
      <c r="D6" s="44"/>
      <c r="E6" s="44"/>
      <c r="F6" s="44"/>
      <c r="G6" s="44">
        <v>11880</v>
      </c>
    </row>
    <row r="7" spans="2:7" x14ac:dyDescent="0.25">
      <c r="B7" s="43">
        <v>3</v>
      </c>
      <c r="C7" s="44"/>
      <c r="D7" s="44"/>
      <c r="E7" s="44"/>
      <c r="F7" s="44"/>
      <c r="G7" s="44">
        <v>2151270</v>
      </c>
    </row>
    <row r="8" spans="2:7" x14ac:dyDescent="0.25">
      <c r="B8" s="43">
        <v>4</v>
      </c>
      <c r="C8" s="44">
        <v>9142260</v>
      </c>
      <c r="D8" s="44">
        <v>6902820</v>
      </c>
      <c r="E8" s="44">
        <v>5759880</v>
      </c>
      <c r="F8" s="44">
        <v>7237290</v>
      </c>
      <c r="G8" s="44">
        <v>7707090</v>
      </c>
    </row>
    <row r="9" spans="2:7" x14ac:dyDescent="0.25">
      <c r="B9" s="43">
        <v>5</v>
      </c>
      <c r="C9" s="44">
        <v>1100490</v>
      </c>
      <c r="D9" s="44">
        <v>1091130</v>
      </c>
      <c r="E9" s="44">
        <v>1004610</v>
      </c>
      <c r="F9" s="44">
        <v>6595170</v>
      </c>
      <c r="G9" s="44">
        <v>12412770</v>
      </c>
    </row>
    <row r="10" spans="2:7" x14ac:dyDescent="0.25">
      <c r="B10" s="43">
        <v>6</v>
      </c>
      <c r="C10" s="44"/>
      <c r="D10" s="44"/>
      <c r="E10" s="44"/>
      <c r="F10" s="44">
        <v>385290</v>
      </c>
      <c r="G10" s="44">
        <v>408390</v>
      </c>
    </row>
    <row r="11" spans="2:7" x14ac:dyDescent="0.25">
      <c r="B11" s="43">
        <v>7</v>
      </c>
      <c r="C11" s="44"/>
      <c r="D11" s="44"/>
      <c r="E11" s="44"/>
      <c r="F11" s="44"/>
      <c r="G11" s="44">
        <v>87480</v>
      </c>
    </row>
    <row r="12" spans="2:7" x14ac:dyDescent="0.25">
      <c r="B12" s="43">
        <v>8</v>
      </c>
      <c r="C12" s="44">
        <v>11875230</v>
      </c>
      <c r="D12" s="44">
        <v>9189750</v>
      </c>
      <c r="E12" s="44">
        <v>8931930</v>
      </c>
      <c r="F12" s="44">
        <v>27717180</v>
      </c>
      <c r="G12" s="44">
        <v>27094320</v>
      </c>
    </row>
    <row r="13" spans="2:7" x14ac:dyDescent="0.25">
      <c r="B13" s="43">
        <v>9</v>
      </c>
      <c r="C13" s="44">
        <v>1086720</v>
      </c>
      <c r="D13" s="44">
        <v>1333770</v>
      </c>
      <c r="E13" s="44">
        <v>1657800</v>
      </c>
      <c r="F13" s="44">
        <v>4516110</v>
      </c>
      <c r="G13" s="44">
        <v>5421120</v>
      </c>
    </row>
    <row r="14" spans="2:7" x14ac:dyDescent="0.25">
      <c r="B14" s="43">
        <v>10</v>
      </c>
      <c r="C14" s="44">
        <v>4244280</v>
      </c>
      <c r="D14" s="44">
        <v>9690510</v>
      </c>
      <c r="E14" s="44">
        <v>6861000</v>
      </c>
      <c r="F14" s="44">
        <v>10329360</v>
      </c>
      <c r="G14" s="44">
        <v>10985310</v>
      </c>
    </row>
    <row r="15" spans="2:7" x14ac:dyDescent="0.25">
      <c r="B15" s="43">
        <v>11</v>
      </c>
      <c r="C15" s="44">
        <v>6228240</v>
      </c>
      <c r="D15" s="44">
        <v>4695300</v>
      </c>
      <c r="E15" s="44"/>
      <c r="F15" s="44"/>
      <c r="G15" s="44"/>
    </row>
    <row r="16" spans="2:7" ht="15.75" thickBot="1" x14ac:dyDescent="0.3">
      <c r="B16" s="43">
        <v>12</v>
      </c>
      <c r="C16" s="44"/>
      <c r="D16" s="44"/>
      <c r="E16" s="44"/>
      <c r="F16" s="44">
        <v>4880640</v>
      </c>
      <c r="G16" s="44">
        <v>7238040</v>
      </c>
    </row>
    <row r="17" spans="2:7" ht="15.75" thickBot="1" x14ac:dyDescent="0.3">
      <c r="B17" s="3" t="s">
        <v>19</v>
      </c>
      <c r="C17" s="40">
        <f>SUM(C5:C16)</f>
        <v>33677220</v>
      </c>
      <c r="D17" s="40">
        <f t="shared" ref="D17:F17" si="0">SUM(D5:D16)</f>
        <v>32903280</v>
      </c>
      <c r="E17" s="40">
        <f t="shared" si="0"/>
        <v>24215220</v>
      </c>
      <c r="F17" s="40">
        <f t="shared" si="0"/>
        <v>62919990</v>
      </c>
      <c r="G17" s="40">
        <f>SUM(G5:G16)</f>
        <v>74535090</v>
      </c>
    </row>
  </sheetData>
  <conditionalFormatting sqref="C16:C17 D17:G17">
    <cfRule type="cellIs" dxfId="10" priority="24" operator="lessThan">
      <formula>0</formula>
    </cfRule>
  </conditionalFormatting>
  <conditionalFormatting sqref="C5:G16">
    <cfRule type="cellIs" dxfId="9" priority="1" operator="lessThan">
      <formula>0</formula>
    </cfRule>
    <cfRule type="cellIs" dxfId="8" priority="2" operator="lessThan">
      <formula>0</formula>
    </cfRule>
    <cfRule type="cellIs" dxfId="7" priority="3" operator="lessThan">
      <formula>0</formula>
    </cfRule>
    <cfRule type="cellIs" dxfId="6" priority="4" operator="lessThan">
      <formula>0</formula>
    </cfRule>
    <cfRule type="cellIs" dxfId="5" priority="5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0E770-A795-4B82-9913-73EA7B27020D}">
  <dimension ref="B2:G6"/>
  <sheetViews>
    <sheetView showGridLines="0" zoomScale="90" zoomScaleNormal="90" workbookViewId="0">
      <selection activeCell="B4" sqref="B4"/>
    </sheetView>
  </sheetViews>
  <sheetFormatPr defaultRowHeight="15" x14ac:dyDescent="0.25"/>
  <cols>
    <col min="1" max="1" width="6" customWidth="1"/>
    <col min="2" max="2" width="13.7109375" customWidth="1"/>
    <col min="3" max="5" width="20.5703125" customWidth="1"/>
    <col min="6" max="7" width="20.85546875" customWidth="1"/>
    <col min="8" max="9" width="14.7109375" customWidth="1"/>
  </cols>
  <sheetData>
    <row r="2" spans="2:7" x14ac:dyDescent="0.25">
      <c r="B2" s="1" t="s">
        <v>50</v>
      </c>
    </row>
    <row r="3" spans="2:7" ht="15.75" thickBot="1" x14ac:dyDescent="0.3">
      <c r="B3" s="2"/>
    </row>
    <row r="4" spans="2:7" ht="15.75" thickBot="1" x14ac:dyDescent="0.3">
      <c r="B4" s="3" t="s">
        <v>2</v>
      </c>
      <c r="C4" s="37" t="s">
        <v>33</v>
      </c>
      <c r="D4" s="37" t="s">
        <v>34</v>
      </c>
      <c r="E4" s="37" t="s">
        <v>35</v>
      </c>
      <c r="F4" s="37" t="s">
        <v>32</v>
      </c>
      <c r="G4" s="37" t="s">
        <v>36</v>
      </c>
    </row>
    <row r="5" spans="2:7" ht="15.75" thickBot="1" x14ac:dyDescent="0.3">
      <c r="B5" s="41">
        <v>1</v>
      </c>
      <c r="C5" s="42"/>
      <c r="D5" s="42"/>
      <c r="E5" s="42">
        <v>420</v>
      </c>
      <c r="F5" s="42">
        <v>89250</v>
      </c>
      <c r="G5" s="42">
        <v>553920</v>
      </c>
    </row>
    <row r="6" spans="2:7" ht="15.75" thickBot="1" x14ac:dyDescent="0.3">
      <c r="B6" s="3" t="s">
        <v>19</v>
      </c>
      <c r="C6" s="40">
        <f>SUM(C5:C5)</f>
        <v>0</v>
      </c>
      <c r="D6" s="40">
        <f>SUM(D5:D5)</f>
        <v>0</v>
      </c>
      <c r="E6" s="40">
        <f>SUM(E5:E5)</f>
        <v>420</v>
      </c>
      <c r="F6" s="40">
        <f>SUM(F5:F5)</f>
        <v>89250</v>
      </c>
      <c r="G6" s="40">
        <f>SUM(G5:G5)</f>
        <v>553920</v>
      </c>
    </row>
  </sheetData>
  <conditionalFormatting sqref="C5:G5">
    <cfRule type="cellIs" dxfId="4" priority="1" operator="lessThan">
      <formula>0</formula>
    </cfRule>
    <cfRule type="cellIs" dxfId="3" priority="2" operator="lessThan">
      <formula>0</formula>
    </cfRule>
    <cfRule type="cellIs" dxfId="2" priority="3" operator="lessThan">
      <formula>0</formula>
    </cfRule>
    <cfRule type="cellIs" dxfId="1" priority="4" operator="lessThan">
      <formula>0</formula>
    </cfRule>
  </conditionalFormatting>
  <conditionalFormatting sqref="C5:G6">
    <cfRule type="cellIs" dxfId="0" priority="5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a) loterie 2020-2023</vt:lpstr>
      <vt:lpstr>b) kursové sázky 2020-2023</vt:lpstr>
      <vt:lpstr>e) technické hry 2020-2023</vt:lpstr>
      <vt:lpstr>f) živé hry 2020-2023</vt:lpstr>
      <vt:lpstr>g) bingo 2020-2023</vt:lpstr>
      <vt:lpstr>a) okamžitá loterie 2024-2025</vt:lpstr>
      <vt:lpstr>b) rychlá loterie 2024-2025</vt:lpstr>
      <vt:lpstr>c) běžná loterie 2024-2025</vt:lpstr>
      <vt:lpstr>d) kurs.sázky (běžné a živé)</vt:lpstr>
      <vt:lpstr>e) technické hry 2024-2025</vt:lpstr>
      <vt:lpstr>f) živé hry 2024-2025</vt:lpstr>
      <vt:lpstr>g) bingo 2024-2025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2025-02-11T14:09:22Z</dcterms:created>
  <dcterms:modified xsi:type="dcterms:W3CDTF">2025-06-05T11:00:04Z</dcterms:modified>
</cp:coreProperties>
</file>