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švarc jiří\duben\"/>
    </mc:Choice>
  </mc:AlternateContent>
  <xr:revisionPtr revIDLastSave="0" documentId="13_ncr:1_{DF992A53-8848-4728-9001-611E65A9DE38}" xr6:coauthVersionLast="47" xr6:coauthVersionMax="47" xr10:uidLastSave="{00000000-0000-0000-0000-000000000000}"/>
  <bookViews>
    <workbookView xWindow="-120" yWindow="-120" windowWidth="29040" windowHeight="15720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definedNames>
    <definedName name="_xlnm._FilterDatabase" localSheetId="2" hidden="1">'písm. e)'!$B$4:$F$31</definedName>
    <definedName name="_xlnm._FilterDatabase" localSheetId="3" hidden="1">'písm. f)'!$C$4:$E$13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4" l="1"/>
  <c r="F17" i="4"/>
  <c r="C17" i="4"/>
  <c r="D17" i="4"/>
  <c r="E17" i="4"/>
  <c r="F32" i="3"/>
  <c r="D32" i="3"/>
  <c r="G32" i="3"/>
  <c r="F24" i="2"/>
  <c r="E24" i="2"/>
  <c r="D24" i="2"/>
  <c r="C24" i="2"/>
  <c r="G24" i="2"/>
  <c r="F15" i="2"/>
  <c r="E15" i="2"/>
  <c r="D15" i="2"/>
  <c r="C15" i="2"/>
  <c r="G15" i="2"/>
  <c r="G23" i="1"/>
  <c r="E23" i="1"/>
  <c r="F12" i="1"/>
  <c r="F23" i="1"/>
  <c r="E12" i="1"/>
  <c r="D12" i="1"/>
  <c r="C12" i="1"/>
  <c r="G12" i="1"/>
  <c r="C32" i="3"/>
  <c r="E32" i="3"/>
  <c r="C23" i="1" l="1"/>
  <c r="D23" i="1"/>
</calcChain>
</file>

<file path=xl/sharedStrings.xml><?xml version="1.0" encoding="utf-8"?>
<sst xmlns="http://schemas.openxmlformats.org/spreadsheetml/2006/main" count="54" uniqueCount="16">
  <si>
    <t>Provozovatel</t>
  </si>
  <si>
    <t>celkem</t>
  </si>
  <si>
    <t>01/2024</t>
  </si>
  <si>
    <t>(před novelou zákona č. 187/216 Sb. o dani z hazardních her z roku 2023)</t>
  </si>
  <si>
    <t>(po novele zákona č. 187/216 Sb., o dani z hazardních her z roku 2023)</t>
  </si>
  <si>
    <t>02/2024</t>
  </si>
  <si>
    <t>03/2024</t>
  </si>
  <si>
    <t>04/2024</t>
  </si>
  <si>
    <t>4/2024</t>
  </si>
  <si>
    <t>01/2025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</si>
  <si>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1. čtvrtletí 2024 do 1. čtvrtletí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</si>
  <si>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1. čtvrtletí 2024 do 1. čtvrtletí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</si>
  <si>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od 1. čtvrtletí 2024 do 1. čtvrtletí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</si>
  <si>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1. čtvrtletí 2024 do 1. čtvrtletí 2025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</si>
  <si>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1. čtvrtletí 2024 do 1. čtvrtletí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</si>
  <si>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1. čtvrtletí 2024 do 1.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</si>
</sst>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3" fontId="4" fillId="0" borderId="2" xfId="0" applyNumberFormat="1" applyFont="1" applyBorder="1"/>
    <xf numFmtId="3" fontId="4" fillId="0" borderId="3" xfId="0" applyNumberFormat="1" applyFont="1" applyBorder="1"/>
    <xf numFmtId="0" fontId="1" fillId="0" borderId="0" xfId="0" applyFont="1"/>
    <xf numFmtId="49" fontId="3" fillId="0" borderId="4" xfId="0" applyNumberFormat="1" applyFont="1" applyBorder="1" applyAlignment="1">
      <alignment horizontal="center"/>
    </xf>
    <xf numFmtId="3" fontId="4" fillId="0" borderId="5" xfId="0" applyNumberFormat="1" applyFont="1" applyBorder="1"/>
    <xf numFmtId="3" fontId="4" fillId="0" borderId="6" xfId="0" applyNumberFormat="1" applyFont="1" applyBorder="1"/>
    <xf numFmtId="3" fontId="4" fillId="0" borderId="7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top"/>
    </xf>
    <xf numFmtId="3" fontId="4" fillId="0" borderId="10" xfId="0" applyNumberFormat="1" applyFont="1" applyBorder="1"/>
    <xf numFmtId="3" fontId="4" fillId="0" borderId="8" xfId="0" applyNumberFormat="1" applyFont="1" applyBorder="1"/>
    <xf numFmtId="3" fontId="4" fillId="0" borderId="9" xfId="0" applyNumberFormat="1" applyFont="1" applyBorder="1"/>
    <xf numFmtId="3" fontId="4" fillId="0" borderId="1" xfId="0" applyNumberFormat="1" applyFont="1" applyBorder="1"/>
    <xf numFmtId="0" fontId="3" fillId="0" borderId="11" xfId="0" applyFont="1" applyBorder="1" applyAlignment="1">
      <alignment horizontal="center"/>
    </xf>
    <xf numFmtId="3" fontId="4" fillId="0" borderId="0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Border="1"/>
    <xf numFmtId="164" fontId="4" fillId="0" borderId="0" xfId="0" applyNumberFormat="1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49" fontId="3" fillId="0" borderId="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ální" xfId="0" builtinId="0"/>
  </cellStyles>
  <dxfs count="22"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R25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18" x14ac:dyDescent="0.25">
      <c r="B2" s="1" t="s">
        <v>13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B3" s="12" t="s">
        <v>3</v>
      </c>
    </row>
    <row r="4" spans="2:18" ht="15.75" thickBot="1" x14ac:dyDescent="0.3">
      <c r="B4" s="2" t="s">
        <v>0</v>
      </c>
      <c r="C4" s="6" t="s">
        <v>2</v>
      </c>
      <c r="D4" s="6" t="s">
        <v>5</v>
      </c>
      <c r="E4" s="6" t="s">
        <v>6</v>
      </c>
      <c r="F4" s="6" t="s">
        <v>7</v>
      </c>
      <c r="G4" s="6" t="s">
        <v>9</v>
      </c>
      <c r="H4" s="21"/>
      <c r="I4" s="22"/>
    </row>
    <row r="5" spans="2:18" x14ac:dyDescent="0.25">
      <c r="B5" s="10">
        <v>1</v>
      </c>
      <c r="C5" s="7"/>
      <c r="D5" s="7">
        <v>16205</v>
      </c>
      <c r="E5" s="7">
        <v>23170</v>
      </c>
      <c r="F5" s="7"/>
      <c r="G5" s="7"/>
      <c r="H5" s="18"/>
      <c r="I5" s="22"/>
    </row>
    <row r="6" spans="2:18" x14ac:dyDescent="0.25">
      <c r="B6" s="11">
        <v>2</v>
      </c>
      <c r="C6" s="8">
        <v>184846690</v>
      </c>
      <c r="D6" s="8">
        <v>162946385</v>
      </c>
      <c r="E6" s="8">
        <v>205281965</v>
      </c>
      <c r="F6" s="8">
        <v>310979095</v>
      </c>
      <c r="G6" s="8">
        <v>252188090</v>
      </c>
      <c r="H6" s="18"/>
      <c r="I6" s="22"/>
    </row>
    <row r="7" spans="2:18" x14ac:dyDescent="0.25">
      <c r="B7" s="11">
        <v>3</v>
      </c>
      <c r="C7" s="8">
        <v>11242525</v>
      </c>
      <c r="D7" s="8">
        <v>10671465</v>
      </c>
      <c r="E7" s="8">
        <v>11011875</v>
      </c>
      <c r="F7" s="8">
        <v>11656785</v>
      </c>
      <c r="G7" s="8">
        <v>10997350</v>
      </c>
      <c r="H7" s="18"/>
      <c r="I7" s="22"/>
    </row>
    <row r="8" spans="2:18" x14ac:dyDescent="0.25">
      <c r="B8" s="11">
        <v>4</v>
      </c>
      <c r="C8" s="8">
        <v>8349180</v>
      </c>
      <c r="D8" s="8">
        <v>7757260</v>
      </c>
      <c r="E8" s="8">
        <v>8210860</v>
      </c>
      <c r="F8" s="8">
        <v>7815780</v>
      </c>
      <c r="G8" s="8">
        <v>7368515</v>
      </c>
      <c r="H8" s="18"/>
      <c r="I8" s="22"/>
    </row>
    <row r="9" spans="2:18" x14ac:dyDescent="0.25">
      <c r="B9" s="11">
        <v>5</v>
      </c>
      <c r="C9" s="13">
        <v>2138465</v>
      </c>
      <c r="D9" s="13">
        <v>1963815</v>
      </c>
      <c r="E9" s="13">
        <v>2044525</v>
      </c>
      <c r="F9" s="13">
        <v>1985515</v>
      </c>
      <c r="G9" s="13">
        <v>1793435</v>
      </c>
      <c r="H9" s="18"/>
      <c r="I9" s="22"/>
    </row>
    <row r="10" spans="2:18" x14ac:dyDescent="0.25">
      <c r="B10" s="11">
        <v>6</v>
      </c>
      <c r="C10" s="8">
        <v>3056690</v>
      </c>
      <c r="D10" s="8">
        <v>2838220</v>
      </c>
      <c r="E10" s="8">
        <v>2696015</v>
      </c>
      <c r="F10" s="8">
        <v>2201640</v>
      </c>
      <c r="G10" s="8">
        <v>1963500</v>
      </c>
      <c r="H10" s="22"/>
      <c r="I10" s="22"/>
    </row>
    <row r="11" spans="2:18" ht="15.75" thickBot="1" x14ac:dyDescent="0.3">
      <c r="B11" s="11">
        <v>7</v>
      </c>
      <c r="C11" s="13">
        <v>3080</v>
      </c>
      <c r="D11" s="13">
        <v>83930</v>
      </c>
      <c r="E11" s="13">
        <v>33985</v>
      </c>
      <c r="F11" s="13">
        <v>77385</v>
      </c>
      <c r="G11" s="13">
        <v>193760</v>
      </c>
      <c r="H11" s="22"/>
      <c r="I11" s="22"/>
    </row>
    <row r="12" spans="2:18" ht="15.75" thickBot="1" x14ac:dyDescent="0.3">
      <c r="B12" s="2" t="s">
        <v>1</v>
      </c>
      <c r="C12" s="9">
        <f>SUM(C5:C11)</f>
        <v>209636630</v>
      </c>
      <c r="D12" s="9">
        <f>SUM(D5:D11)</f>
        <v>186277280</v>
      </c>
      <c r="E12" s="9">
        <f>SUM(E5:E11)</f>
        <v>229302395</v>
      </c>
      <c r="F12" s="9">
        <f>SUM(F5:F11)</f>
        <v>334716200</v>
      </c>
      <c r="G12" s="9">
        <f>SUM(G5:G11)</f>
        <v>274504650</v>
      </c>
      <c r="H12" s="22"/>
      <c r="I12" s="22"/>
    </row>
    <row r="13" spans="2:18" x14ac:dyDescent="0.25">
      <c r="D13" s="22"/>
      <c r="E13" s="22"/>
      <c r="F13" s="22"/>
      <c r="G13" s="5"/>
      <c r="H13" s="22"/>
      <c r="I13" s="22"/>
    </row>
    <row r="15" spans="2:18" x14ac:dyDescent="0.25">
      <c r="B15" s="1" t="s">
        <v>14</v>
      </c>
    </row>
    <row r="16" spans="2:18" ht="15.75" thickBot="1" x14ac:dyDescent="0.3">
      <c r="B16" s="12" t="s">
        <v>4</v>
      </c>
    </row>
    <row r="17" spans="2:7" ht="15.75" thickBot="1" x14ac:dyDescent="0.3">
      <c r="B17" s="2" t="s">
        <v>0</v>
      </c>
      <c r="C17" s="6" t="s">
        <v>2</v>
      </c>
      <c r="D17" s="6" t="s">
        <v>5</v>
      </c>
      <c r="E17" s="6" t="s">
        <v>6</v>
      </c>
      <c r="F17" s="6" t="s">
        <v>7</v>
      </c>
      <c r="G17" s="6" t="s">
        <v>9</v>
      </c>
    </row>
    <row r="18" spans="2:7" x14ac:dyDescent="0.25">
      <c r="B18" s="10">
        <v>1</v>
      </c>
      <c r="C18" s="7">
        <v>494187015</v>
      </c>
      <c r="D18" s="7">
        <v>615692105</v>
      </c>
      <c r="E18" s="7">
        <v>509881085</v>
      </c>
      <c r="F18" s="7">
        <v>908299385</v>
      </c>
      <c r="G18" s="7">
        <v>484468320</v>
      </c>
    </row>
    <row r="19" spans="2:7" x14ac:dyDescent="0.25">
      <c r="B19" s="11">
        <v>2</v>
      </c>
      <c r="C19" s="8">
        <v>37116240</v>
      </c>
      <c r="D19" s="8">
        <v>59730650</v>
      </c>
      <c r="E19" s="8">
        <v>62375985</v>
      </c>
      <c r="F19" s="8">
        <v>81907140</v>
      </c>
      <c r="G19" s="8">
        <v>42219940</v>
      </c>
    </row>
    <row r="20" spans="2:7" x14ac:dyDescent="0.25">
      <c r="B20" s="11">
        <v>3</v>
      </c>
      <c r="C20" s="8">
        <v>1640065</v>
      </c>
      <c r="D20" s="8">
        <v>1314285</v>
      </c>
      <c r="E20" s="8">
        <v>1298990</v>
      </c>
      <c r="F20" s="8">
        <v>1865745</v>
      </c>
      <c r="G20" s="8">
        <v>856975</v>
      </c>
    </row>
    <row r="21" spans="2:7" x14ac:dyDescent="0.25">
      <c r="B21" s="11">
        <v>4</v>
      </c>
      <c r="C21" s="8">
        <v>15359855</v>
      </c>
      <c r="D21" s="8">
        <v>16523220</v>
      </c>
      <c r="E21" s="8">
        <v>14491890</v>
      </c>
      <c r="F21" s="8">
        <v>14865655</v>
      </c>
      <c r="G21" s="8">
        <v>13685175</v>
      </c>
    </row>
    <row r="22" spans="2:7" ht="15.75" thickBot="1" x14ac:dyDescent="0.3">
      <c r="B22" s="11">
        <v>5</v>
      </c>
      <c r="C22" s="8">
        <v>7886165</v>
      </c>
      <c r="D22" s="8">
        <v>8107575</v>
      </c>
      <c r="E22" s="8">
        <v>7012950</v>
      </c>
      <c r="F22" s="8">
        <v>8166095</v>
      </c>
      <c r="G22" s="8">
        <v>7273560</v>
      </c>
    </row>
    <row r="23" spans="2:7" ht="15.75" thickBot="1" x14ac:dyDescent="0.3">
      <c r="B23" s="2" t="s">
        <v>1</v>
      </c>
      <c r="C23" s="9">
        <f>SUM(C18:C22)</f>
        <v>556189340</v>
      </c>
      <c r="D23" s="9">
        <f>SUM(D18:D22)</f>
        <v>701367835</v>
      </c>
      <c r="E23" s="9">
        <f>SUM(E18:E22)</f>
        <v>595060900</v>
      </c>
      <c r="F23" s="9">
        <f>SUM(F18:F22)</f>
        <v>1015104020</v>
      </c>
      <c r="G23" s="9">
        <f>SUM(G18:G22)</f>
        <v>548503970</v>
      </c>
    </row>
    <row r="25" spans="2:7" x14ac:dyDescent="0.25">
      <c r="D25" s="22"/>
      <c r="E25" s="22"/>
      <c r="F25" s="22"/>
    </row>
  </sheetData>
  <phoneticPr fontId="6" type="noConversion"/>
  <conditionalFormatting sqref="H5:H9 C5:G12 C18:F23 G19:G23">
    <cfRule type="cellIs" dxfId="21" priority="29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Q25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5" width="16.28515625" customWidth="1"/>
    <col min="16" max="16" width="16.42578125" customWidth="1"/>
    <col min="17" max="17" width="16.28515625" customWidth="1"/>
  </cols>
  <sheetData>
    <row r="2" spans="2:17" x14ac:dyDescent="0.25">
      <c r="B2" s="1" t="s">
        <v>11</v>
      </c>
      <c r="Q2" s="1"/>
    </row>
    <row r="3" spans="2:17" ht="15.75" thickBot="1" x14ac:dyDescent="0.3">
      <c r="B3" s="12" t="s">
        <v>3</v>
      </c>
      <c r="C3" s="1"/>
      <c r="D3" s="1"/>
      <c r="E3" s="1"/>
      <c r="F3" s="1"/>
      <c r="I3" s="1"/>
      <c r="J3" s="1"/>
      <c r="K3" s="1"/>
    </row>
    <row r="4" spans="2:17" ht="15.75" thickBot="1" x14ac:dyDescent="0.3">
      <c r="B4" s="2" t="s">
        <v>0</v>
      </c>
      <c r="C4" s="6" t="s">
        <v>2</v>
      </c>
      <c r="D4" s="6" t="s">
        <v>5</v>
      </c>
      <c r="E4" s="6" t="s">
        <v>6</v>
      </c>
      <c r="F4" s="6" t="s">
        <v>8</v>
      </c>
      <c r="G4" s="6" t="s">
        <v>9</v>
      </c>
      <c r="H4" s="21"/>
    </row>
    <row r="5" spans="2:17" x14ac:dyDescent="0.25">
      <c r="B5" s="10">
        <v>1</v>
      </c>
      <c r="C5" s="7">
        <v>222660</v>
      </c>
      <c r="D5" s="7">
        <v>300390</v>
      </c>
      <c r="E5" s="7">
        <v>83040</v>
      </c>
      <c r="F5" s="7">
        <v>141810</v>
      </c>
      <c r="G5" s="7">
        <v>251610</v>
      </c>
      <c r="H5" s="18"/>
    </row>
    <row r="6" spans="2:17" x14ac:dyDescent="0.25">
      <c r="B6" s="11">
        <v>2</v>
      </c>
      <c r="C6" s="8"/>
      <c r="D6" s="8">
        <v>1567470</v>
      </c>
      <c r="E6" s="8">
        <v>221370</v>
      </c>
      <c r="F6" s="8">
        <v>4869840</v>
      </c>
      <c r="G6" s="8">
        <v>2396280</v>
      </c>
      <c r="H6" s="18"/>
    </row>
    <row r="7" spans="2:17" x14ac:dyDescent="0.25">
      <c r="B7" s="11">
        <v>3</v>
      </c>
      <c r="C7" s="8">
        <v>4881660</v>
      </c>
      <c r="D7" s="8">
        <v>5286360</v>
      </c>
      <c r="E7" s="8">
        <v>3182280</v>
      </c>
      <c r="F7" s="8">
        <v>4566780</v>
      </c>
      <c r="G7" s="8">
        <v>2938890</v>
      </c>
      <c r="H7" s="18"/>
    </row>
    <row r="8" spans="2:17" x14ac:dyDescent="0.25">
      <c r="B8" s="11">
        <v>4</v>
      </c>
      <c r="C8" s="8">
        <v>10148190</v>
      </c>
      <c r="D8" s="8">
        <v>15675030</v>
      </c>
      <c r="E8" s="8">
        <v>12323400</v>
      </c>
      <c r="F8" s="8">
        <v>18687150</v>
      </c>
      <c r="G8" s="8">
        <v>15263910</v>
      </c>
      <c r="H8" s="18"/>
    </row>
    <row r="9" spans="2:17" x14ac:dyDescent="0.25">
      <c r="B9" s="11">
        <v>5</v>
      </c>
      <c r="C9" s="8">
        <v>1785810</v>
      </c>
      <c r="D9" s="8">
        <v>1572420</v>
      </c>
      <c r="E9" s="8">
        <v>1251690</v>
      </c>
      <c r="F9" s="8">
        <v>898980</v>
      </c>
      <c r="G9" s="8">
        <v>1077570</v>
      </c>
      <c r="H9" s="18"/>
    </row>
    <row r="10" spans="2:17" x14ac:dyDescent="0.25">
      <c r="B10" s="19">
        <v>6</v>
      </c>
      <c r="C10" s="8">
        <v>581720430</v>
      </c>
      <c r="D10" s="8">
        <v>590988420</v>
      </c>
      <c r="E10" s="8">
        <v>461590890</v>
      </c>
      <c r="F10" s="8">
        <v>689861340</v>
      </c>
      <c r="G10" s="8">
        <v>613140900</v>
      </c>
      <c r="H10" s="18"/>
    </row>
    <row r="11" spans="2:17" x14ac:dyDescent="0.25">
      <c r="B11" s="19">
        <v>7</v>
      </c>
      <c r="C11" s="8">
        <v>118692270</v>
      </c>
      <c r="D11" s="8">
        <v>117143880</v>
      </c>
      <c r="E11" s="8">
        <v>106115490</v>
      </c>
      <c r="F11" s="8">
        <v>135490920</v>
      </c>
      <c r="G11" s="8">
        <v>124310880</v>
      </c>
      <c r="H11" s="18"/>
    </row>
    <row r="12" spans="2:17" x14ac:dyDescent="0.25">
      <c r="B12" s="19">
        <v>8</v>
      </c>
      <c r="C12" s="8">
        <v>165815430</v>
      </c>
      <c r="D12" s="8">
        <v>174886560</v>
      </c>
      <c r="E12" s="8">
        <v>142251600</v>
      </c>
      <c r="F12" s="8">
        <v>228452760</v>
      </c>
      <c r="G12" s="8">
        <v>196918950</v>
      </c>
      <c r="H12" s="18"/>
    </row>
    <row r="13" spans="2:17" x14ac:dyDescent="0.25">
      <c r="B13" s="19">
        <v>9</v>
      </c>
      <c r="C13" s="8">
        <v>1260</v>
      </c>
      <c r="D13" s="8">
        <v>725610</v>
      </c>
      <c r="E13" s="8">
        <v>1098690</v>
      </c>
      <c r="F13" s="8">
        <v>905910</v>
      </c>
      <c r="G13" s="8">
        <v>1277460</v>
      </c>
      <c r="H13" s="18"/>
    </row>
    <row r="14" spans="2:17" ht="15.75" thickBot="1" x14ac:dyDescent="0.3">
      <c r="B14" s="19">
        <v>10</v>
      </c>
      <c r="C14" s="8">
        <v>27833790</v>
      </c>
      <c r="D14" s="8">
        <v>42680190</v>
      </c>
      <c r="E14" s="8">
        <v>33388020</v>
      </c>
      <c r="F14" s="8">
        <v>59119500</v>
      </c>
      <c r="G14" s="8">
        <v>40470750</v>
      </c>
      <c r="H14" s="22"/>
    </row>
    <row r="15" spans="2:17" ht="15.75" thickBot="1" x14ac:dyDescent="0.3">
      <c r="B15" s="2" t="s">
        <v>1</v>
      </c>
      <c r="C15" s="9">
        <f>SUM(C5:C14)</f>
        <v>911101500</v>
      </c>
      <c r="D15" s="9">
        <f>SUM(D5:D14)</f>
        <v>950826330</v>
      </c>
      <c r="E15" s="9">
        <f>SUM(E5:E14)</f>
        <v>761506470</v>
      </c>
      <c r="F15" s="9">
        <f>SUM(F5:F14)</f>
        <v>1142994990</v>
      </c>
      <c r="G15" s="9">
        <f>SUM(G5:G14)</f>
        <v>998047200</v>
      </c>
      <c r="H15" s="22"/>
    </row>
    <row r="17" spans="2:7" x14ac:dyDescent="0.25">
      <c r="B17" s="1" t="s">
        <v>12</v>
      </c>
    </row>
    <row r="18" spans="2:7" ht="15.75" thickBot="1" x14ac:dyDescent="0.3">
      <c r="B18" s="12" t="s">
        <v>4</v>
      </c>
    </row>
    <row r="19" spans="2:7" ht="15.75" thickBot="1" x14ac:dyDescent="0.3">
      <c r="B19" s="2" t="s">
        <v>0</v>
      </c>
      <c r="C19" s="6" t="s">
        <v>2</v>
      </c>
      <c r="D19" s="6" t="s">
        <v>5</v>
      </c>
      <c r="E19" s="6" t="s">
        <v>6</v>
      </c>
      <c r="F19" s="6" t="s">
        <v>8</v>
      </c>
      <c r="G19" s="6" t="s">
        <v>9</v>
      </c>
    </row>
    <row r="20" spans="2:7" x14ac:dyDescent="0.25">
      <c r="B20" s="11">
        <v>1</v>
      </c>
      <c r="C20" s="7">
        <v>29535510</v>
      </c>
      <c r="D20" s="7">
        <v>27378900</v>
      </c>
      <c r="E20" s="7">
        <v>16045560</v>
      </c>
      <c r="F20" s="7">
        <v>32245890</v>
      </c>
      <c r="G20" s="14">
        <v>29627610</v>
      </c>
    </row>
    <row r="21" spans="2:7" x14ac:dyDescent="0.25">
      <c r="B21" s="11">
        <v>2</v>
      </c>
      <c r="C21" s="8">
        <v>8616810</v>
      </c>
      <c r="D21" s="8">
        <v>6381360</v>
      </c>
      <c r="E21" s="8">
        <v>3970800</v>
      </c>
      <c r="F21" s="8">
        <v>8690010</v>
      </c>
      <c r="G21" s="15">
        <v>8165550</v>
      </c>
    </row>
    <row r="22" spans="2:7" x14ac:dyDescent="0.25">
      <c r="B22" s="11">
        <v>3</v>
      </c>
      <c r="C22" s="8">
        <v>25374810</v>
      </c>
      <c r="D22" s="8">
        <v>35767920</v>
      </c>
      <c r="E22" s="8">
        <v>5666040</v>
      </c>
      <c r="F22" s="8">
        <v>33219900</v>
      </c>
      <c r="G22" s="15">
        <v>26342490</v>
      </c>
    </row>
    <row r="23" spans="2:7" ht="15.75" thickBot="1" x14ac:dyDescent="0.3">
      <c r="B23" s="11">
        <v>4</v>
      </c>
      <c r="C23" s="8">
        <v>2287200</v>
      </c>
      <c r="D23" s="8">
        <v>2236950</v>
      </c>
      <c r="E23" s="8">
        <v>952260</v>
      </c>
      <c r="F23" s="8">
        <v>2136000</v>
      </c>
      <c r="G23" s="15">
        <v>2044050</v>
      </c>
    </row>
    <row r="24" spans="2:7" ht="15.75" thickBot="1" x14ac:dyDescent="0.3">
      <c r="B24" s="2" t="s">
        <v>1</v>
      </c>
      <c r="C24" s="16">
        <f>SUM(SUM(C20:C23))</f>
        <v>65814330</v>
      </c>
      <c r="D24" s="16">
        <f>SUM(SUM(D20:D23))</f>
        <v>71765130</v>
      </c>
      <c r="E24" s="16">
        <f>SUM(SUM(E20:E23))</f>
        <v>26634660</v>
      </c>
      <c r="F24" s="16">
        <f>SUM(SUM(F20:F23))</f>
        <v>76291800</v>
      </c>
      <c r="G24" s="16">
        <f>SUM(SUM(G20:G23))</f>
        <v>66179700</v>
      </c>
    </row>
    <row r="25" spans="2:7" x14ac:dyDescent="0.25">
      <c r="D25" s="20"/>
      <c r="E25" s="23"/>
    </row>
  </sheetData>
  <conditionalFormatting sqref="C5:G14 C20:G23">
    <cfRule type="cellIs" dxfId="20" priority="6" operator="lessThan">
      <formula>0</formula>
    </cfRule>
    <cfRule type="cellIs" dxfId="19" priority="7" operator="lessThan">
      <formula>0</formula>
    </cfRule>
    <cfRule type="cellIs" dxfId="18" priority="8" operator="lessThan">
      <formula>0</formula>
    </cfRule>
    <cfRule type="cellIs" dxfId="17" priority="9" operator="lessThan">
      <formula>0</formula>
    </cfRule>
  </conditionalFormatting>
  <conditionalFormatting sqref="C5:G15 C20:G24">
    <cfRule type="cellIs" dxfId="16" priority="10" operator="lessThan">
      <formula>0</formula>
    </cfRule>
  </conditionalFormatting>
  <conditionalFormatting sqref="E25">
    <cfRule type="cellIs" dxfId="15" priority="30" operator="lessThan">
      <formula>0</formula>
    </cfRule>
  </conditionalFormatting>
  <conditionalFormatting sqref="H5:H12">
    <cfRule type="cellIs" dxfId="14" priority="39" operator="lessThan">
      <formula>0</formula>
    </cfRule>
    <cfRule type="cellIs" dxfId="13" priority="40" operator="lessThan">
      <formula>0</formula>
    </cfRule>
    <cfRule type="cellIs" dxfId="12" priority="41" operator="lessThan">
      <formula>0</formula>
    </cfRule>
    <cfRule type="cellIs" dxfId="11" priority="42" operator="lessThan">
      <formula>0</formula>
    </cfRule>
    <cfRule type="cellIs" dxfId="10" priority="43" operator="lessThan">
      <formula>0</formula>
    </cfRule>
  </conditionalFormatting>
  <conditionalFormatting sqref="H13">
    <cfRule type="cellIs" dxfId="9" priority="37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J3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8" width="16.28515625" customWidth="1"/>
  </cols>
  <sheetData>
    <row r="2" spans="2:10" x14ac:dyDescent="0.25">
      <c r="B2" s="1" t="s">
        <v>10</v>
      </c>
    </row>
    <row r="3" spans="2:10" ht="15.75" thickBot="1" x14ac:dyDescent="0.3">
      <c r="B3" s="12" t="s">
        <v>3</v>
      </c>
      <c r="C3" s="1"/>
      <c r="D3" s="1"/>
      <c r="E3" s="1"/>
      <c r="F3" s="1"/>
      <c r="G3" s="1"/>
      <c r="H3" s="1"/>
      <c r="I3" s="1"/>
      <c r="J3" s="1"/>
    </row>
    <row r="4" spans="2:10" ht="15.75" thickBot="1" x14ac:dyDescent="0.3">
      <c r="B4" s="2" t="s">
        <v>0</v>
      </c>
      <c r="C4" s="26" t="s">
        <v>2</v>
      </c>
      <c r="D4" s="26" t="s">
        <v>5</v>
      </c>
      <c r="E4" s="26" t="s">
        <v>6</v>
      </c>
      <c r="F4" s="26" t="s">
        <v>8</v>
      </c>
      <c r="G4" s="26" t="s">
        <v>9</v>
      </c>
      <c r="H4" s="21"/>
    </row>
    <row r="5" spans="2:10" x14ac:dyDescent="0.25">
      <c r="B5" s="10">
        <v>1</v>
      </c>
      <c r="C5" s="25"/>
      <c r="D5" s="25"/>
      <c r="E5" s="25"/>
      <c r="F5" s="25">
        <v>2752855</v>
      </c>
      <c r="G5" s="24">
        <v>1627465</v>
      </c>
      <c r="H5" s="18"/>
    </row>
    <row r="6" spans="2:10" x14ac:dyDescent="0.25">
      <c r="B6" s="17">
        <v>2</v>
      </c>
      <c r="C6" s="8">
        <v>10938270</v>
      </c>
      <c r="D6" s="4">
        <v>11391415</v>
      </c>
      <c r="E6" s="4">
        <v>10980550</v>
      </c>
      <c r="F6" s="4">
        <v>10061940</v>
      </c>
      <c r="G6" s="8">
        <v>8667435</v>
      </c>
      <c r="H6" s="18"/>
    </row>
    <row r="7" spans="2:10" x14ac:dyDescent="0.25">
      <c r="B7" s="17">
        <v>3</v>
      </c>
      <c r="C7" s="8">
        <v>7618310</v>
      </c>
      <c r="D7" s="4">
        <v>8336615</v>
      </c>
      <c r="E7" s="4">
        <v>10264590</v>
      </c>
      <c r="F7" s="4">
        <v>8654660</v>
      </c>
      <c r="G7" s="8">
        <v>7673645</v>
      </c>
      <c r="H7" s="18"/>
    </row>
    <row r="8" spans="2:10" x14ac:dyDescent="0.25">
      <c r="B8" s="17">
        <v>4</v>
      </c>
      <c r="C8" s="8">
        <v>11874625</v>
      </c>
      <c r="D8" s="4">
        <v>11813725</v>
      </c>
      <c r="E8" s="4">
        <v>14026355</v>
      </c>
      <c r="F8" s="4">
        <v>13481825</v>
      </c>
      <c r="G8" s="8">
        <v>13524700</v>
      </c>
      <c r="H8" s="18"/>
    </row>
    <row r="9" spans="2:10" x14ac:dyDescent="0.25">
      <c r="B9" s="11">
        <v>5</v>
      </c>
      <c r="C9" s="8">
        <v>888125</v>
      </c>
      <c r="D9" s="4">
        <v>923510</v>
      </c>
      <c r="E9" s="4">
        <v>597170</v>
      </c>
      <c r="F9" s="4">
        <v>631680</v>
      </c>
      <c r="G9" s="8">
        <v>374815</v>
      </c>
      <c r="H9" s="18"/>
    </row>
    <row r="10" spans="2:10" x14ac:dyDescent="0.25">
      <c r="B10" s="17">
        <v>6</v>
      </c>
      <c r="C10" s="8">
        <v>8471120</v>
      </c>
      <c r="D10" s="4">
        <v>7784945</v>
      </c>
      <c r="E10" s="4">
        <v>6259750</v>
      </c>
      <c r="F10" s="4">
        <v>6965700</v>
      </c>
      <c r="G10" s="8">
        <v>11256875</v>
      </c>
      <c r="H10" s="18"/>
    </row>
    <row r="11" spans="2:10" x14ac:dyDescent="0.25">
      <c r="B11" s="11">
        <v>7</v>
      </c>
      <c r="C11" s="8">
        <v>12541515</v>
      </c>
      <c r="D11" s="4">
        <v>12952555</v>
      </c>
      <c r="E11" s="4">
        <v>11033925</v>
      </c>
      <c r="F11" s="4">
        <v>12432000</v>
      </c>
      <c r="G11" s="8">
        <v>12808285</v>
      </c>
      <c r="H11" s="18"/>
    </row>
    <row r="12" spans="2:10" x14ac:dyDescent="0.25">
      <c r="B12" s="17">
        <v>8</v>
      </c>
      <c r="C12" s="8">
        <v>9147005</v>
      </c>
      <c r="D12" s="4">
        <v>10386705</v>
      </c>
      <c r="E12" s="4">
        <v>10268265</v>
      </c>
      <c r="F12" s="4">
        <v>11367300</v>
      </c>
      <c r="G12" s="8">
        <v>12884795</v>
      </c>
      <c r="H12" s="18"/>
    </row>
    <row r="13" spans="2:10" x14ac:dyDescent="0.25">
      <c r="B13" s="11">
        <v>9</v>
      </c>
      <c r="C13" s="8"/>
      <c r="D13" s="4">
        <v>1617945</v>
      </c>
      <c r="E13" s="4">
        <v>6706315</v>
      </c>
      <c r="F13" s="4">
        <v>13248585</v>
      </c>
      <c r="G13" s="8">
        <v>13129935</v>
      </c>
      <c r="H13" s="18"/>
    </row>
    <row r="14" spans="2:10" x14ac:dyDescent="0.25">
      <c r="B14" s="11">
        <v>10</v>
      </c>
      <c r="C14" s="8">
        <v>6829095</v>
      </c>
      <c r="D14" s="4">
        <v>7910000</v>
      </c>
      <c r="E14" s="4">
        <v>6513150</v>
      </c>
      <c r="F14" s="4">
        <v>6877220</v>
      </c>
      <c r="G14" s="8">
        <v>8010240</v>
      </c>
      <c r="H14" s="18"/>
    </row>
    <row r="15" spans="2:10" x14ac:dyDescent="0.25">
      <c r="B15" s="17">
        <v>11</v>
      </c>
      <c r="C15" s="8">
        <v>7996065</v>
      </c>
      <c r="D15" s="4">
        <v>8950550</v>
      </c>
      <c r="E15" s="4">
        <v>10575285</v>
      </c>
      <c r="F15" s="4">
        <v>15662955</v>
      </c>
      <c r="G15" s="8">
        <v>19741715</v>
      </c>
      <c r="H15" s="18"/>
    </row>
    <row r="16" spans="2:10" x14ac:dyDescent="0.25">
      <c r="B16" s="11">
        <v>12</v>
      </c>
      <c r="C16" s="8">
        <v>4968075</v>
      </c>
      <c r="D16" s="4">
        <v>7313495</v>
      </c>
      <c r="E16" s="4">
        <v>6780550</v>
      </c>
      <c r="F16" s="4">
        <v>6585355</v>
      </c>
      <c r="G16" s="8">
        <v>7202020</v>
      </c>
      <c r="H16" s="18"/>
    </row>
    <row r="17" spans="2:8" x14ac:dyDescent="0.25">
      <c r="B17" s="11">
        <v>13</v>
      </c>
      <c r="C17" s="8">
        <v>12587085</v>
      </c>
      <c r="D17" s="4">
        <v>13851950</v>
      </c>
      <c r="E17" s="4">
        <v>13534465</v>
      </c>
      <c r="F17" s="4">
        <v>14164115</v>
      </c>
      <c r="G17" s="8">
        <v>15325975</v>
      </c>
      <c r="H17" s="18"/>
    </row>
    <row r="18" spans="2:8" x14ac:dyDescent="0.25">
      <c r="B18" s="17">
        <v>14</v>
      </c>
      <c r="C18" s="8">
        <v>12596850</v>
      </c>
      <c r="D18" s="4">
        <v>6091365</v>
      </c>
      <c r="E18" s="4">
        <v>7498610</v>
      </c>
      <c r="F18" s="4">
        <v>9469635</v>
      </c>
      <c r="G18" s="8">
        <v>7759220</v>
      </c>
      <c r="H18" s="18"/>
    </row>
    <row r="19" spans="2:8" x14ac:dyDescent="0.25">
      <c r="B19" s="17">
        <v>15</v>
      </c>
      <c r="C19" s="8">
        <v>18468590</v>
      </c>
      <c r="D19" s="4">
        <v>21745465</v>
      </c>
      <c r="E19" s="4">
        <v>20295100</v>
      </c>
      <c r="F19" s="4">
        <v>20001555</v>
      </c>
      <c r="G19" s="8">
        <v>21866845</v>
      </c>
      <c r="H19" s="18"/>
    </row>
    <row r="20" spans="2:8" x14ac:dyDescent="0.25">
      <c r="B20" s="11">
        <v>16</v>
      </c>
      <c r="C20" s="8">
        <v>49572495</v>
      </c>
      <c r="D20" s="4">
        <v>45354785</v>
      </c>
      <c r="E20" s="4">
        <v>44152255</v>
      </c>
      <c r="F20" s="4">
        <v>47378415</v>
      </c>
      <c r="G20" s="8">
        <v>37979165</v>
      </c>
      <c r="H20" s="18"/>
    </row>
    <row r="21" spans="2:8" x14ac:dyDescent="0.25">
      <c r="B21" s="17">
        <v>17</v>
      </c>
      <c r="C21" s="8">
        <v>327424860</v>
      </c>
      <c r="D21" s="4">
        <v>324814490</v>
      </c>
      <c r="E21" s="4">
        <v>318813460</v>
      </c>
      <c r="F21" s="4">
        <v>355544210</v>
      </c>
      <c r="G21" s="8">
        <v>325312190</v>
      </c>
      <c r="H21" s="18"/>
    </row>
    <row r="22" spans="2:8" x14ac:dyDescent="0.25">
      <c r="B22" s="11">
        <v>18</v>
      </c>
      <c r="C22" s="8">
        <v>11441710</v>
      </c>
      <c r="D22" s="4">
        <v>14653100</v>
      </c>
      <c r="E22" s="4">
        <v>17362450</v>
      </c>
      <c r="F22" s="4">
        <v>21851340</v>
      </c>
      <c r="G22" s="8">
        <v>23857470</v>
      </c>
      <c r="H22" s="18"/>
    </row>
    <row r="23" spans="2:8" x14ac:dyDescent="0.25">
      <c r="B23" s="17">
        <v>19</v>
      </c>
      <c r="C23" s="8">
        <v>9507715</v>
      </c>
      <c r="D23" s="4">
        <v>8919995</v>
      </c>
      <c r="E23" s="4">
        <v>11105885</v>
      </c>
      <c r="F23" s="4">
        <v>9983750</v>
      </c>
      <c r="G23" s="8">
        <v>8584485</v>
      </c>
      <c r="H23" s="18"/>
    </row>
    <row r="24" spans="2:8" x14ac:dyDescent="0.25">
      <c r="B24" s="11">
        <v>20</v>
      </c>
      <c r="C24" s="8">
        <v>17308585</v>
      </c>
      <c r="D24" s="4">
        <v>18556860</v>
      </c>
      <c r="E24" s="4">
        <v>22023400</v>
      </c>
      <c r="F24" s="4">
        <v>20503105</v>
      </c>
      <c r="G24" s="8">
        <v>19215525</v>
      </c>
      <c r="H24" s="18"/>
    </row>
    <row r="25" spans="2:8" x14ac:dyDescent="0.25">
      <c r="B25" s="17">
        <v>21</v>
      </c>
      <c r="C25" s="8">
        <v>3401195</v>
      </c>
      <c r="D25" s="4">
        <v>3285625</v>
      </c>
      <c r="E25" s="4">
        <v>4061120</v>
      </c>
      <c r="F25" s="4">
        <v>4662770</v>
      </c>
      <c r="G25" s="8">
        <v>3534685</v>
      </c>
      <c r="H25" s="18"/>
    </row>
    <row r="26" spans="2:8" x14ac:dyDescent="0.25">
      <c r="B26" s="11">
        <v>22</v>
      </c>
      <c r="C26" s="8">
        <v>543808545</v>
      </c>
      <c r="D26" s="4">
        <v>604003575</v>
      </c>
      <c r="E26" s="4">
        <v>636181420</v>
      </c>
      <c r="F26" s="4">
        <v>642895995</v>
      </c>
      <c r="G26" s="8">
        <v>599156390</v>
      </c>
      <c r="H26" s="18"/>
    </row>
    <row r="27" spans="2:8" x14ac:dyDescent="0.25">
      <c r="B27" s="17">
        <v>23</v>
      </c>
      <c r="C27" s="8">
        <v>151013485</v>
      </c>
      <c r="D27" s="4">
        <v>166872965</v>
      </c>
      <c r="E27" s="4">
        <v>167812855</v>
      </c>
      <c r="F27" s="4">
        <v>176017030</v>
      </c>
      <c r="G27" s="8">
        <v>166179475</v>
      </c>
      <c r="H27" s="18"/>
    </row>
    <row r="28" spans="2:8" x14ac:dyDescent="0.25">
      <c r="B28" s="11">
        <v>24</v>
      </c>
      <c r="C28" s="8">
        <v>5885915</v>
      </c>
      <c r="D28" s="4">
        <v>6544195</v>
      </c>
      <c r="E28" s="4">
        <v>6022870</v>
      </c>
      <c r="F28" s="4">
        <v>5192110</v>
      </c>
      <c r="G28" s="8">
        <v>3957415</v>
      </c>
      <c r="H28" s="18"/>
    </row>
    <row r="29" spans="2:8" x14ac:dyDescent="0.25">
      <c r="B29" s="17">
        <v>25</v>
      </c>
      <c r="C29" s="8">
        <v>224084420</v>
      </c>
      <c r="D29" s="4">
        <v>256887225</v>
      </c>
      <c r="E29" s="4">
        <v>272016115</v>
      </c>
      <c r="F29" s="4">
        <v>301457975</v>
      </c>
      <c r="G29" s="8">
        <v>290071775</v>
      </c>
      <c r="H29" s="18"/>
    </row>
    <row r="30" spans="2:8" x14ac:dyDescent="0.25">
      <c r="B30" s="17">
        <v>26</v>
      </c>
      <c r="C30" s="8">
        <v>182210</v>
      </c>
      <c r="D30" s="4">
        <v>3434515</v>
      </c>
      <c r="E30" s="4">
        <v>3174115</v>
      </c>
      <c r="F30" s="4">
        <v>2884560</v>
      </c>
      <c r="G30" s="8">
        <v>2440585</v>
      </c>
      <c r="H30" s="18"/>
    </row>
    <row r="31" spans="2:8" ht="15.75" thickBot="1" x14ac:dyDescent="0.3">
      <c r="B31" s="27">
        <v>27</v>
      </c>
      <c r="C31" s="8">
        <v>154844900</v>
      </c>
      <c r="D31" s="4">
        <v>179179805</v>
      </c>
      <c r="E31" s="4">
        <v>185725190</v>
      </c>
      <c r="F31" s="4">
        <v>189150745</v>
      </c>
      <c r="G31" s="8">
        <v>198869020</v>
      </c>
      <c r="H31" s="18"/>
    </row>
    <row r="32" spans="2:8" ht="15.75" thickBot="1" x14ac:dyDescent="0.3">
      <c r="B32" s="2" t="s">
        <v>1</v>
      </c>
      <c r="C32" s="9">
        <f t="shared" ref="C32:E32" si="0">SUM(C5:C31)</f>
        <v>1623400765</v>
      </c>
      <c r="D32" s="9">
        <f>SUM(D5:D31)</f>
        <v>1763577375</v>
      </c>
      <c r="E32" s="9">
        <f t="shared" si="0"/>
        <v>1823785215</v>
      </c>
      <c r="F32" s="9">
        <f>SUM(F5:F31)</f>
        <v>1929879385</v>
      </c>
      <c r="G32" s="9">
        <f>SUM(G5:G31)</f>
        <v>1841012145</v>
      </c>
    </row>
  </sheetData>
  <conditionalFormatting sqref="C5:G5">
    <cfRule type="cellIs" dxfId="8" priority="14" operator="lessThan">
      <formula>0</formula>
    </cfRule>
    <cfRule type="cellIs" dxfId="7" priority="15" operator="lessThan">
      <formula>0</formula>
    </cfRule>
    <cfRule type="cellIs" dxfId="6" priority="16" operator="lessThan">
      <formula>0</formula>
    </cfRule>
    <cfRule type="cellIs" dxfId="5" priority="17" operator="lessThan">
      <formula>0</formula>
    </cfRule>
    <cfRule type="cellIs" dxfId="4" priority="22" operator="lessThan">
      <formula>0</formula>
    </cfRule>
  </conditionalFormatting>
  <conditionalFormatting sqref="C6:G31">
    <cfRule type="cellIs" dxfId="3" priority="7" operator="lessThan">
      <formula>0</formula>
    </cfRule>
  </conditionalFormatting>
  <conditionalFormatting sqref="H5:H28">
    <cfRule type="cellIs" dxfId="2" priority="42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O17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9" width="16.28515625" customWidth="1"/>
    <col min="20" max="32" width="13.85546875" customWidth="1"/>
  </cols>
  <sheetData>
    <row r="2" spans="2:15" x14ac:dyDescent="0.25">
      <c r="B2" s="1" t="s">
        <v>15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5" ht="15.75" thickBot="1" x14ac:dyDescent="0.3">
      <c r="B3" s="12" t="s">
        <v>3</v>
      </c>
      <c r="D3" s="1"/>
      <c r="E3" s="1"/>
      <c r="F3" s="1"/>
      <c r="G3" s="1"/>
      <c r="H3" s="1"/>
      <c r="I3" s="1"/>
      <c r="J3" s="1"/>
      <c r="K3" s="1"/>
    </row>
    <row r="4" spans="2:15" ht="15.75" thickBot="1" x14ac:dyDescent="0.3">
      <c r="B4" s="2" t="s">
        <v>0</v>
      </c>
      <c r="C4" s="6" t="s">
        <v>2</v>
      </c>
      <c r="D4" s="6" t="s">
        <v>5</v>
      </c>
      <c r="E4" s="6" t="s">
        <v>6</v>
      </c>
      <c r="F4" s="6" t="s">
        <v>8</v>
      </c>
      <c r="G4" s="26" t="s">
        <v>9</v>
      </c>
      <c r="H4" s="21"/>
    </row>
    <row r="5" spans="2:15" x14ac:dyDescent="0.25">
      <c r="B5" s="10">
        <v>1</v>
      </c>
      <c r="C5" s="3"/>
      <c r="D5" s="3"/>
      <c r="E5" s="3"/>
      <c r="F5" s="3">
        <v>1258950</v>
      </c>
      <c r="G5" s="7">
        <v>1017420</v>
      </c>
      <c r="H5" s="18"/>
    </row>
    <row r="6" spans="2:15" x14ac:dyDescent="0.25">
      <c r="B6" s="11">
        <v>2</v>
      </c>
      <c r="C6" s="4"/>
      <c r="D6" s="4"/>
      <c r="E6" s="4"/>
      <c r="F6" s="4"/>
      <c r="G6" s="8">
        <v>11880</v>
      </c>
      <c r="H6" s="18"/>
    </row>
    <row r="7" spans="2:15" x14ac:dyDescent="0.25">
      <c r="B7" s="11">
        <v>3</v>
      </c>
      <c r="C7" s="4"/>
      <c r="D7" s="4"/>
      <c r="E7" s="4"/>
      <c r="F7" s="4"/>
      <c r="G7" s="8">
        <v>2151270</v>
      </c>
      <c r="H7" s="18"/>
    </row>
    <row r="8" spans="2:15" x14ac:dyDescent="0.25">
      <c r="B8" s="11">
        <v>4</v>
      </c>
      <c r="C8" s="4">
        <v>9142260</v>
      </c>
      <c r="D8" s="4">
        <v>6902820</v>
      </c>
      <c r="E8" s="4">
        <v>5759880</v>
      </c>
      <c r="F8" s="4">
        <v>7237290</v>
      </c>
      <c r="G8" s="8">
        <v>7707090</v>
      </c>
      <c r="H8" s="18"/>
    </row>
    <row r="9" spans="2:15" x14ac:dyDescent="0.25">
      <c r="B9" s="11">
        <v>5</v>
      </c>
      <c r="C9" s="4">
        <v>1100490</v>
      </c>
      <c r="D9" s="4">
        <v>1091130</v>
      </c>
      <c r="E9" s="4">
        <v>1004610</v>
      </c>
      <c r="F9" s="4">
        <v>6595170</v>
      </c>
      <c r="G9" s="8">
        <v>12412770</v>
      </c>
      <c r="H9" s="18"/>
    </row>
    <row r="10" spans="2:15" x14ac:dyDescent="0.25">
      <c r="B10" s="11">
        <v>6</v>
      </c>
      <c r="C10" s="4"/>
      <c r="D10" s="4"/>
      <c r="E10" s="4"/>
      <c r="F10" s="4">
        <v>385290</v>
      </c>
      <c r="G10" s="8">
        <v>408390</v>
      </c>
      <c r="H10" s="18"/>
    </row>
    <row r="11" spans="2:15" x14ac:dyDescent="0.25">
      <c r="B11" s="11">
        <v>7</v>
      </c>
      <c r="C11" s="4"/>
      <c r="D11" s="4"/>
      <c r="E11" s="4"/>
      <c r="F11" s="4"/>
      <c r="G11" s="8">
        <v>87480</v>
      </c>
      <c r="H11" s="18"/>
    </row>
    <row r="12" spans="2:15" x14ac:dyDescent="0.25">
      <c r="B12" s="11">
        <v>8</v>
      </c>
      <c r="C12" s="4">
        <v>11875230</v>
      </c>
      <c r="D12" s="4">
        <v>9189750</v>
      </c>
      <c r="E12" s="4">
        <v>8931930</v>
      </c>
      <c r="F12" s="4">
        <v>27717180</v>
      </c>
      <c r="G12" s="8">
        <v>27094320</v>
      </c>
      <c r="H12" s="18"/>
    </row>
    <row r="13" spans="2:15" x14ac:dyDescent="0.25">
      <c r="B13" s="11">
        <v>9</v>
      </c>
      <c r="C13" s="4">
        <v>1086720</v>
      </c>
      <c r="D13" s="4">
        <v>1333770</v>
      </c>
      <c r="E13" s="4">
        <v>1657800</v>
      </c>
      <c r="F13" s="4">
        <v>4516110</v>
      </c>
      <c r="G13" s="8">
        <v>5421120</v>
      </c>
      <c r="H13" s="18"/>
    </row>
    <row r="14" spans="2:15" x14ac:dyDescent="0.25">
      <c r="B14" s="11">
        <v>10</v>
      </c>
      <c r="C14" s="4">
        <v>4244280</v>
      </c>
      <c r="D14" s="4">
        <v>9690510</v>
      </c>
      <c r="E14" s="4">
        <v>6861000</v>
      </c>
      <c r="F14" s="4">
        <v>10329360</v>
      </c>
      <c r="G14" s="8">
        <v>10985310</v>
      </c>
    </row>
    <row r="15" spans="2:15" x14ac:dyDescent="0.25">
      <c r="B15" s="11">
        <v>11</v>
      </c>
      <c r="C15" s="4">
        <v>6228240</v>
      </c>
      <c r="D15" s="4">
        <v>4695300</v>
      </c>
      <c r="E15" s="4"/>
      <c r="F15" s="4"/>
      <c r="G15" s="8"/>
    </row>
    <row r="16" spans="2:15" ht="15.75" thickBot="1" x14ac:dyDescent="0.3">
      <c r="B16" s="28">
        <v>12</v>
      </c>
      <c r="C16" s="13"/>
      <c r="D16" s="13"/>
      <c r="E16" s="13"/>
      <c r="F16" s="13">
        <v>4880640</v>
      </c>
      <c r="G16" s="13">
        <v>7238040</v>
      </c>
    </row>
    <row r="17" spans="2:7" ht="15.75" thickBot="1" x14ac:dyDescent="0.3">
      <c r="B17" s="2" t="s">
        <v>1</v>
      </c>
      <c r="C17" s="9">
        <f>SUM(C5:C15)</f>
        <v>33677220</v>
      </c>
      <c r="D17" s="9">
        <f>SUM(D5:D15)</f>
        <v>32903280</v>
      </c>
      <c r="E17" s="9">
        <f>SUM(E5:E15)</f>
        <v>24215220</v>
      </c>
      <c r="F17" s="9">
        <f>SUM(F5:F16)</f>
        <v>62919990</v>
      </c>
      <c r="G17" s="9">
        <f>SUM(G5:G16)</f>
        <v>74535090</v>
      </c>
    </row>
  </sheetData>
  <conditionalFormatting sqref="H5:H13 C5:G16">
    <cfRule type="cellIs" dxfId="1" priority="26" operator="lessThan">
      <formula>0</formula>
    </cfRule>
    <cfRule type="cellIs" dxfId="0" priority="27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2025-05-15T04:46:01Z</dcterms:modified>
</cp:coreProperties>
</file>