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928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p202098\Desktop\106\2025\zajíc Ivo\květen\"/>
    </mc:Choice>
  </mc:AlternateContent>
  <xr:revisionPtr revIDLastSave="0" documentId="13_ncr:1_{F01005D2-A8A8-46E2-8903-210683F4AABC}" xr6:coauthVersionLast="47" xr6:coauthVersionMax="47" xr10:uidLastSave="{00000000-0000-0000-0000-000000000000}"/>
  <bookViews>
    <workbookView xWindow="-120" yWindow="-120" windowWidth="29040" windowHeight="15720" tabRatio="762" xr2:uid="{DF6D4918-C083-4EDB-B027-061DFE16D988}"/>
  </bookViews>
  <sheets>
    <sheet name="Příloha A Loterie" sheetId="8" r:id="rId1"/>
    <sheet name="Příloha B Kursové sázky" sheetId="9" r:id="rId2"/>
    <sheet name="příloha E Technické hry" sheetId="6" r:id="rId3"/>
    <sheet name="příloha F Živá hra" sheetId="7" r:id="rId4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16" i="7" l="1"/>
  <c r="C67" i="6"/>
  <c r="C32" i="6"/>
  <c r="C26" i="9"/>
  <c r="C15" i="9"/>
  <c r="C23" i="8"/>
  <c r="C11" i="8"/>
  <c r="C46" i="7"/>
</calcChain>
</file>

<file path=xl/sharedStrings.xml><?xml version="1.0" encoding="utf-8"?>
<sst xmlns="http://schemas.openxmlformats.org/spreadsheetml/2006/main" count="32" uniqueCount="11">
  <si>
    <t>Provozovatel</t>
  </si>
  <si>
    <t>celkem</t>
  </si>
  <si>
    <t>01/2025</t>
  </si>
  <si>
    <r>
      <t>Přehled čtvrtletních výpočtů dílčí daně z hazardních her jednotlivých provozovatelů</t>
    </r>
    <r>
      <rPr>
        <b/>
        <sz val="11"/>
        <color rgb="FF0070C0"/>
        <rFont val="Calibri"/>
        <family val="2"/>
        <charset val="238"/>
        <scheme val="minor"/>
      </rPr>
      <t xml:space="preserve"> loterií</t>
    </r>
    <r>
      <rPr>
        <b/>
        <sz val="11"/>
        <color rgb="FFFF0000"/>
        <rFont val="Calibri"/>
        <family val="2"/>
        <charset val="238"/>
        <scheme val="minor"/>
      </rPr>
      <t xml:space="preserve"> </t>
    </r>
    <r>
      <rPr>
        <b/>
        <sz val="11"/>
        <color theme="1"/>
        <rFont val="Calibri"/>
        <family val="2"/>
        <charset val="238"/>
        <scheme val="minor"/>
      </rPr>
      <t xml:space="preserve"> </t>
    </r>
    <r>
      <rPr>
        <b/>
        <sz val="11"/>
        <color rgb="FFC00000"/>
        <rFont val="Calibri"/>
        <family val="2"/>
        <charset val="238"/>
        <scheme val="minor"/>
      </rPr>
      <t>provozovaných</t>
    </r>
    <r>
      <rPr>
        <b/>
        <sz val="11"/>
        <color theme="1"/>
        <rFont val="Calibri"/>
        <family val="2"/>
        <charset val="238"/>
        <scheme val="minor"/>
      </rPr>
      <t xml:space="preserve"> dálkovým přístupem prostřednictvím internetu za zdaňovací období 1. čtvrtletí 2025</t>
    </r>
  </si>
  <si>
    <r>
      <t xml:space="preserve">Přehled čtvrtletních výpočtů dílčí daně z hazardních her jednotlivých provozovatelů </t>
    </r>
    <r>
      <rPr>
        <b/>
        <sz val="11"/>
        <color rgb="FF0070C0"/>
        <rFont val="Calibri"/>
        <family val="2"/>
        <charset val="238"/>
        <scheme val="minor"/>
      </rPr>
      <t xml:space="preserve">loterií </t>
    </r>
    <r>
      <rPr>
        <b/>
        <sz val="11"/>
        <color theme="1"/>
        <rFont val="Calibri"/>
        <family val="2"/>
        <charset val="238"/>
        <scheme val="minor"/>
      </rPr>
      <t xml:space="preserve"> </t>
    </r>
    <r>
      <rPr>
        <b/>
        <sz val="11"/>
        <color rgb="FFC00000"/>
        <rFont val="Calibri"/>
        <family val="2"/>
        <charset val="238"/>
        <scheme val="minor"/>
      </rPr>
      <t>neprovozovaných</t>
    </r>
    <r>
      <rPr>
        <b/>
        <sz val="11"/>
        <color theme="1"/>
        <rFont val="Calibri"/>
        <family val="2"/>
        <charset val="238"/>
        <scheme val="minor"/>
      </rPr>
      <t xml:space="preserve"> dálkovým přístupem prostřednictvím internetu za zdaňovací období 1. čtvrtletí 2025</t>
    </r>
  </si>
  <si>
    <r>
      <t xml:space="preserve">Přehled čtvrtletních výpočtů dílčí daně daně z hazardních her jednotlivých provozovatelů </t>
    </r>
    <r>
      <rPr>
        <b/>
        <sz val="11"/>
        <color rgb="FF0070C0"/>
        <rFont val="Calibri"/>
        <family val="2"/>
        <charset val="238"/>
        <scheme val="minor"/>
      </rPr>
      <t xml:space="preserve">kurzových sázek  </t>
    </r>
    <r>
      <rPr>
        <b/>
        <sz val="11"/>
        <color rgb="FFC00000"/>
        <rFont val="Calibri"/>
        <family val="2"/>
        <charset val="238"/>
        <scheme val="minor"/>
      </rPr>
      <t>provozovaných</t>
    </r>
    <r>
      <rPr>
        <b/>
        <sz val="11"/>
        <color theme="1"/>
        <rFont val="Calibri"/>
        <family val="2"/>
        <charset val="238"/>
        <scheme val="minor"/>
      </rPr>
      <t xml:space="preserve"> dálkovým přístupem prostřednictvím internetu za zdaňovací období 1. čtvrtletí 2025</t>
    </r>
  </si>
  <si>
    <r>
      <t xml:space="preserve">Přehled čtvrtletních výpočtů dílčí daně daně z hazardních her jednotlivých provozovatelů </t>
    </r>
    <r>
      <rPr>
        <b/>
        <sz val="11"/>
        <color rgb="FF0070C0"/>
        <rFont val="Calibri"/>
        <family val="2"/>
        <charset val="238"/>
        <scheme val="minor"/>
      </rPr>
      <t>kurzových sázek</t>
    </r>
    <r>
      <rPr>
        <b/>
        <sz val="11"/>
        <color rgb="FFFF0000"/>
        <rFont val="Calibri"/>
        <family val="2"/>
        <charset val="238"/>
        <scheme val="minor"/>
      </rPr>
      <t xml:space="preserve"> </t>
    </r>
    <r>
      <rPr>
        <b/>
        <sz val="11"/>
        <color theme="1"/>
        <rFont val="Calibri"/>
        <family val="2"/>
        <charset val="238"/>
        <scheme val="minor"/>
      </rPr>
      <t xml:space="preserve"> </t>
    </r>
    <r>
      <rPr>
        <b/>
        <sz val="11"/>
        <color rgb="FFC00000"/>
        <rFont val="Calibri"/>
        <family val="2"/>
        <charset val="238"/>
        <scheme val="minor"/>
      </rPr>
      <t xml:space="preserve">neprovozovaných </t>
    </r>
    <r>
      <rPr>
        <b/>
        <sz val="11"/>
        <color theme="1"/>
        <rFont val="Calibri"/>
        <family val="2"/>
        <charset val="238"/>
        <scheme val="minor"/>
      </rPr>
      <t>dálkovým přístupem prostřednictvím internetu za zdaňovací období 1. čtvrtletí 2025</t>
    </r>
  </si>
  <si>
    <r>
      <t xml:space="preserve">Přehled čtvrtletních výpočtů dílčí daně daně z hazardních her jednotlivých provozovatelů </t>
    </r>
    <r>
      <rPr>
        <b/>
        <sz val="11"/>
        <color rgb="FF0070C0"/>
        <rFont val="Calibri"/>
        <family val="2"/>
        <charset val="238"/>
        <scheme val="minor"/>
      </rPr>
      <t>technických her</t>
    </r>
    <r>
      <rPr>
        <b/>
        <sz val="11"/>
        <color theme="1"/>
        <rFont val="Calibri"/>
        <family val="2"/>
        <charset val="238"/>
        <scheme val="minor"/>
      </rPr>
      <t xml:space="preserve"> </t>
    </r>
    <r>
      <rPr>
        <b/>
        <sz val="11"/>
        <color rgb="FFC00000"/>
        <rFont val="Calibri"/>
        <family val="2"/>
        <charset val="238"/>
        <scheme val="minor"/>
      </rPr>
      <t>provozovaných</t>
    </r>
    <r>
      <rPr>
        <b/>
        <sz val="11"/>
        <color theme="1"/>
        <rFont val="Calibri"/>
        <family val="2"/>
        <charset val="238"/>
        <scheme val="minor"/>
      </rPr>
      <t xml:space="preserve"> dálkovým přístupem prostřednictvím internetu za zdaňovací období 1. čtvrtletí 2025</t>
    </r>
  </si>
  <si>
    <r>
      <t xml:space="preserve">Přehled čtvrtletních výpočtů dílčí daně daně z hazardních her jednotlivých provozovatelů </t>
    </r>
    <r>
      <rPr>
        <b/>
        <sz val="11"/>
        <color rgb="FF0070C0"/>
        <rFont val="Calibri"/>
        <family val="2"/>
        <charset val="238"/>
        <scheme val="minor"/>
      </rPr>
      <t>technických her</t>
    </r>
    <r>
      <rPr>
        <b/>
        <sz val="11"/>
        <color theme="1"/>
        <rFont val="Calibri"/>
        <family val="2"/>
        <charset val="238"/>
        <scheme val="minor"/>
      </rPr>
      <t xml:space="preserve"> </t>
    </r>
    <r>
      <rPr>
        <b/>
        <sz val="11"/>
        <color rgb="FFC00000"/>
        <rFont val="Calibri"/>
        <family val="2"/>
        <charset val="238"/>
        <scheme val="minor"/>
      </rPr>
      <t>neprovozovaných</t>
    </r>
    <r>
      <rPr>
        <b/>
        <sz val="11"/>
        <color theme="1"/>
        <rFont val="Calibri"/>
        <family val="2"/>
        <charset val="238"/>
        <scheme val="minor"/>
      </rPr>
      <t xml:space="preserve"> dálkovým přístupem prostřednictvím internetu za zdaňovací období 1. čtvrtletí 2025</t>
    </r>
  </si>
  <si>
    <r>
      <t xml:space="preserve">Přehled čtvrtletních výpočtů dílčí daně daně z hazardních her jednotlivých provozovatelů </t>
    </r>
    <r>
      <rPr>
        <b/>
        <sz val="11"/>
        <color rgb="FF0070C0"/>
        <rFont val="Calibri"/>
        <family val="2"/>
        <charset val="238"/>
        <scheme val="minor"/>
      </rPr>
      <t>živé hry</t>
    </r>
    <r>
      <rPr>
        <b/>
        <sz val="11"/>
        <color theme="1"/>
        <rFont val="Calibri"/>
        <family val="2"/>
        <charset val="238"/>
        <scheme val="minor"/>
      </rPr>
      <t xml:space="preserve"> </t>
    </r>
    <r>
      <rPr>
        <b/>
        <sz val="11"/>
        <color rgb="FFC00000"/>
        <rFont val="Calibri"/>
        <family val="2"/>
        <charset val="238"/>
        <scheme val="minor"/>
      </rPr>
      <t>provozovaných</t>
    </r>
    <r>
      <rPr>
        <b/>
        <sz val="11"/>
        <color theme="1"/>
        <rFont val="Calibri"/>
        <family val="2"/>
        <charset val="238"/>
        <scheme val="minor"/>
      </rPr>
      <t xml:space="preserve"> dálkovým přístupem prostřednictvím internetu za zdaňovací období 1. čtvrtletí 2025</t>
    </r>
  </si>
  <si>
    <r>
      <t xml:space="preserve">Přehled čtvrtletních výpočtů dílčí daně daně z hazardních her jednotlivých provozovatelů </t>
    </r>
    <r>
      <rPr>
        <b/>
        <sz val="11"/>
        <color rgb="FF0070C0"/>
        <rFont val="Calibri"/>
        <family val="2"/>
        <charset val="238"/>
        <scheme val="minor"/>
      </rPr>
      <t>živé hry</t>
    </r>
    <r>
      <rPr>
        <b/>
        <sz val="11"/>
        <color theme="1"/>
        <rFont val="Calibri"/>
        <family val="2"/>
        <charset val="238"/>
        <scheme val="minor"/>
      </rPr>
      <t xml:space="preserve"> </t>
    </r>
    <r>
      <rPr>
        <b/>
        <sz val="11"/>
        <color rgb="FFC00000"/>
        <rFont val="Calibri"/>
        <family val="2"/>
        <charset val="238"/>
        <scheme val="minor"/>
      </rPr>
      <t>neprovozovaných</t>
    </r>
    <r>
      <rPr>
        <b/>
        <sz val="11"/>
        <color theme="1"/>
        <rFont val="Calibri"/>
        <family val="2"/>
        <charset val="238"/>
        <scheme val="minor"/>
      </rPr>
      <t xml:space="preserve"> dálkovým přístupem prostřednictvím internetu za zdaňovací období 1. čtvrtletí 2025</t>
    </r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</si>
</sst>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\ &quot;Kč&quot;"/>
  </numFmts>
  <fonts count="7" x14ac:knownFonts="1">
    <font>
      <sz val="11"/>
      <color theme="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  <font>
      <b/>
      <sz val="11"/>
      <color rgb="FFFF0000"/>
      <name val="Calibri"/>
      <family val="2"/>
      <charset val="238"/>
      <scheme val="minor"/>
    </font>
    <font>
      <b/>
      <sz val="9"/>
      <color theme="1"/>
      <name val="Calibri"/>
      <family val="2"/>
      <charset val="238"/>
      <scheme val="minor"/>
    </font>
    <font>
      <sz val="9"/>
      <color theme="1"/>
      <name val="Calibri"/>
      <family val="2"/>
      <charset val="238"/>
      <scheme val="minor"/>
    </font>
    <font>
      <b/>
      <sz val="11"/>
      <color rgb="FF0070C0"/>
      <name val="Calibri"/>
      <family val="2"/>
      <charset val="238"/>
      <scheme val="minor"/>
    </font>
    <font>
      <b/>
      <sz val="11"/>
      <color rgb="FFC00000"/>
      <name val="Calibri"/>
      <family val="2"/>
      <charset val="238"/>
      <scheme val="minor"/>
    </font>
  </fonts>
  <fills count="2">
    <fill>
      <patternFill patternType="none"/>
    </fill>
    <fill>
      <patternFill patternType="gray125"/>
    </fill>
  </fills>
  <borders count="16">
    <border>
      <left/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 style="thin">
        <color indexed="64"/>
      </top>
      <bottom/>
      <diagonal/>
    </border>
  </borders>
  <cellStyleXfs count="1">
    <xf numFmtId="0" fontId="0" fillId="0" borderId="0"/>
  </cellStyleXfs>
  <cellXfs count="28">
    <xf numFmtId="0" fontId="0" fillId="0" borderId="0" xfId="0"/>
    <xf numFmtId="0" fontId="1" fillId="0" borderId="0" xfId="0" applyFont="1" applyAlignment="1">
      <alignment vertical="center"/>
    </xf>
    <xf numFmtId="0" fontId="3" fillId="0" borderId="1" xfId="0" applyFont="1" applyBorder="1" applyAlignment="1">
      <alignment horizontal="center"/>
    </xf>
    <xf numFmtId="0" fontId="3" fillId="0" borderId="2" xfId="0" applyFont="1" applyBorder="1" applyAlignment="1">
      <alignment horizontal="center"/>
    </xf>
    <xf numFmtId="0" fontId="3" fillId="0" borderId="3" xfId="0" applyFont="1" applyBorder="1" applyAlignment="1">
      <alignment horizontal="center"/>
    </xf>
    <xf numFmtId="0" fontId="1" fillId="0" borderId="0" xfId="0" applyFont="1"/>
    <xf numFmtId="49" fontId="3" fillId="0" borderId="4" xfId="0" applyNumberFormat="1" applyFont="1" applyBorder="1" applyAlignment="1">
      <alignment horizontal="center"/>
    </xf>
    <xf numFmtId="0" fontId="3" fillId="0" borderId="8" xfId="0" applyFont="1" applyBorder="1" applyAlignment="1">
      <alignment horizontal="center"/>
    </xf>
    <xf numFmtId="0" fontId="3" fillId="0" borderId="9" xfId="0" applyFont="1" applyBorder="1" applyAlignment="1">
      <alignment horizontal="center"/>
    </xf>
    <xf numFmtId="0" fontId="4" fillId="0" borderId="0" xfId="0" applyFont="1" applyAlignment="1">
      <alignment vertical="top"/>
    </xf>
    <xf numFmtId="49" fontId="3" fillId="0" borderId="10" xfId="0" applyNumberFormat="1" applyFont="1" applyBorder="1" applyAlignment="1">
      <alignment horizontal="center"/>
    </xf>
    <xf numFmtId="0" fontId="3" fillId="0" borderId="12" xfId="0" applyFont="1" applyBorder="1" applyAlignment="1">
      <alignment horizontal="center"/>
    </xf>
    <xf numFmtId="49" fontId="3" fillId="0" borderId="1" xfId="0" applyNumberFormat="1" applyFont="1" applyBorder="1" applyAlignment="1">
      <alignment horizontal="center"/>
    </xf>
    <xf numFmtId="164" fontId="4" fillId="0" borderId="5" xfId="0" applyNumberFormat="1" applyFont="1" applyBorder="1"/>
    <xf numFmtId="164" fontId="4" fillId="0" borderId="11" xfId="0" applyNumberFormat="1" applyFont="1" applyBorder="1"/>
    <xf numFmtId="164" fontId="4" fillId="0" borderId="1" xfId="0" applyNumberFormat="1" applyFont="1" applyBorder="1"/>
    <xf numFmtId="164" fontId="4" fillId="0" borderId="6" xfId="0" applyNumberFormat="1" applyFont="1" applyBorder="1"/>
    <xf numFmtId="164" fontId="4" fillId="0" borderId="8" xfId="0" applyNumberFormat="1" applyFont="1" applyBorder="1"/>
    <xf numFmtId="164" fontId="4" fillId="0" borderId="9" xfId="0" applyNumberFormat="1" applyFont="1" applyBorder="1"/>
    <xf numFmtId="164" fontId="4" fillId="0" borderId="7" xfId="0" applyNumberFormat="1" applyFont="1" applyBorder="1"/>
    <xf numFmtId="0" fontId="3" fillId="0" borderId="13" xfId="0" applyFont="1" applyBorder="1" applyAlignment="1">
      <alignment horizontal="center"/>
    </xf>
    <xf numFmtId="164" fontId="4" fillId="0" borderId="14" xfId="0" applyNumberFormat="1" applyFont="1" applyBorder="1"/>
    <xf numFmtId="0" fontId="3" fillId="0" borderId="15" xfId="0" applyFont="1" applyBorder="1" applyAlignment="1">
      <alignment horizontal="center"/>
    </xf>
    <xf numFmtId="0" fontId="3" fillId="0" borderId="0" xfId="0" applyFont="1" applyBorder="1" applyAlignment="1">
      <alignment horizontal="center"/>
    </xf>
    <xf numFmtId="164" fontId="4" fillId="0" borderId="0" xfId="0" applyNumberFormat="1" applyFont="1" applyBorder="1"/>
    <xf numFmtId="0" fontId="0" fillId="0" borderId="0" xfId="0" applyBorder="1"/>
    <xf numFmtId="49" fontId="3" fillId="0" borderId="0" xfId="0" applyNumberFormat="1" applyFont="1" applyBorder="1" applyAlignment="1">
      <alignment horizontal="center"/>
    </xf>
    <xf numFmtId="0" fontId="1" fillId="0" borderId="0" xfId="0" applyFont="1" applyBorder="1"/>
  </cellXfs>
  <cellStyles count="1">
    <cellStyle name="Normální" xfId="0" builtinId="0"/>
  </cellStyles>
  <dxfs count="55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C7CE"/>
        </patternFill>
      </fill>
    </dxf>
    <dxf>
      <numFmt numFmtId="165" formatCode="#,##0.00;[Red]#,##0.00"/>
      <fill>
        <patternFill patternType="none">
          <fgColor indexed="64"/>
          <bgColor auto="1"/>
        </patternFill>
      </fill>
    </dxf>
    <dxf>
      <font>
        <b/>
        <i val="0"/>
      </font>
      <numFmt numFmtId="4" formatCode="#,##0.00"/>
      <fill>
        <patternFill>
          <fgColor theme="0"/>
          <bgColor rgb="FFFF0000"/>
        </patternFill>
      </fill>
    </dxf>
    <dxf>
      <font>
        <b/>
        <i val="0"/>
        <strike val="0"/>
        <color rgb="FFFF0000"/>
      </font>
      <numFmt numFmtId="4" formatCode="#,##0.00"/>
      <fill>
        <patternFill>
          <fgColor theme="0"/>
          <bgColor theme="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C7CE"/>
        </patternFill>
      </fill>
    </dxf>
    <dxf>
      <numFmt numFmtId="165" formatCode="#,##0.00;[Red]#,##0.00"/>
      <fill>
        <patternFill patternType="none">
          <fgColor indexed="64"/>
          <bgColor auto="1"/>
        </patternFill>
      </fill>
    </dxf>
    <dxf>
      <font>
        <b/>
        <i val="0"/>
      </font>
      <numFmt numFmtId="4" formatCode="#,##0.00"/>
      <fill>
        <patternFill>
          <fgColor theme="0"/>
          <bgColor rgb="FFFF0000"/>
        </patternFill>
      </fill>
    </dxf>
    <dxf>
      <font>
        <b/>
        <i val="0"/>
        <strike val="0"/>
        <color rgb="FFFF0000"/>
      </font>
      <numFmt numFmtId="4" formatCode="#,##0.00"/>
      <fill>
        <patternFill>
          <fgColor theme="0"/>
          <bgColor theme="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C7CE"/>
        </patternFill>
      </fill>
    </dxf>
    <dxf>
      <numFmt numFmtId="165" formatCode="#,##0.00;[Red]#,##0.00"/>
      <fill>
        <patternFill patternType="none">
          <fgColor indexed="64"/>
          <bgColor auto="1"/>
        </patternFill>
      </fill>
    </dxf>
    <dxf>
      <font>
        <b/>
        <i val="0"/>
      </font>
      <numFmt numFmtId="4" formatCode="#,##0.00"/>
      <fill>
        <patternFill>
          <fgColor theme="0"/>
          <bgColor rgb="FFFF0000"/>
        </patternFill>
      </fill>
    </dxf>
    <dxf>
      <font>
        <b/>
        <i val="0"/>
        <strike val="0"/>
        <color rgb="FFFF0000"/>
      </font>
      <numFmt numFmtId="4" formatCode="#,##0.00"/>
      <fill>
        <patternFill>
          <fgColor theme="0"/>
          <bgColor theme="0"/>
        </patternFill>
      </fill>
    </dxf>
    <dxf>
      <fill>
        <patternFill>
          <bgColor rgb="FFFFC7CE"/>
        </patternFill>
      </fill>
    </dxf>
    <dxf>
      <numFmt numFmtId="165" formatCode="#,##0.00;[Red]#,##0.00"/>
      <fill>
        <patternFill patternType="none">
          <fgColor indexed="64"/>
          <bgColor auto="1"/>
        </patternFill>
      </fill>
    </dxf>
    <dxf>
      <font>
        <b/>
        <i val="0"/>
      </font>
      <numFmt numFmtId="4" formatCode="#,##0.00"/>
      <fill>
        <patternFill>
          <fgColor theme="0"/>
          <bgColor rgb="FFFF0000"/>
        </patternFill>
      </fill>
    </dxf>
    <dxf>
      <font>
        <b/>
        <i val="0"/>
        <strike val="0"/>
        <color rgb="FFFF0000"/>
      </font>
      <numFmt numFmtId="4" formatCode="#,##0.00"/>
      <fill>
        <patternFill>
          <fgColor theme="0"/>
          <bgColor theme="0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C7CE"/>
        </patternFill>
      </fill>
    </dxf>
    <dxf>
      <numFmt numFmtId="165" formatCode="#,##0.00;[Red]#,##0.00"/>
      <fill>
        <patternFill patternType="none">
          <fgColor indexed="64"/>
          <bgColor auto="1"/>
        </patternFill>
      </fill>
    </dxf>
    <dxf>
      <font>
        <b/>
        <i val="0"/>
      </font>
      <numFmt numFmtId="4" formatCode="#,##0.00"/>
      <fill>
        <patternFill>
          <fgColor theme="0"/>
          <bgColor rgb="FFFF0000"/>
        </patternFill>
      </fill>
    </dxf>
    <dxf>
      <font>
        <b/>
        <i val="0"/>
        <strike val="0"/>
        <color rgb="FFFF0000"/>
      </font>
      <numFmt numFmtId="4" formatCode="#,##0.00"/>
      <fill>
        <patternFill>
          <fgColor theme="0"/>
          <bgColor theme="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C7CE"/>
        </patternFill>
      </fill>
    </dxf>
    <dxf>
      <numFmt numFmtId="165" formatCode="#,##0.00;[Red]#,##0.00"/>
      <fill>
        <patternFill patternType="none">
          <fgColor indexed="64"/>
          <bgColor auto="1"/>
        </patternFill>
      </fill>
    </dxf>
    <dxf>
      <font>
        <b/>
        <i val="0"/>
      </font>
      <numFmt numFmtId="4" formatCode="#,##0.00"/>
      <fill>
        <patternFill>
          <fgColor theme="0"/>
          <bgColor rgb="FFFF0000"/>
        </patternFill>
      </fill>
    </dxf>
    <dxf>
      <font>
        <b/>
        <i val="0"/>
        <strike val="0"/>
        <color rgb="FFFF0000"/>
      </font>
      <numFmt numFmtId="4" formatCode="#,##0.00"/>
      <fill>
        <patternFill>
          <fgColor theme="0"/>
          <bgColor theme="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C7CE"/>
        </patternFill>
      </fill>
    </dxf>
    <dxf>
      <numFmt numFmtId="165" formatCode="#,##0.00;[Red]#,##0.00"/>
      <fill>
        <patternFill patternType="none">
          <fgColor indexed="64"/>
          <bgColor auto="1"/>
        </patternFill>
      </fill>
    </dxf>
    <dxf>
      <font>
        <b/>
        <i val="0"/>
      </font>
      <numFmt numFmtId="4" formatCode="#,##0.00"/>
      <fill>
        <patternFill>
          <fgColor theme="0"/>
          <bgColor rgb="FFFF0000"/>
        </patternFill>
      </fill>
    </dxf>
    <dxf>
      <font>
        <b/>
        <i val="0"/>
        <strike val="0"/>
        <color rgb="FFFF0000"/>
      </font>
      <numFmt numFmtId="4" formatCode="#,##0.00"/>
      <fill>
        <patternFill>
          <fgColor theme="0"/>
          <bgColor theme="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C7CE"/>
        </patternFill>
      </fill>
    </dxf>
    <dxf>
      <numFmt numFmtId="165" formatCode="#,##0.00;[Red]#,##0.00"/>
      <fill>
        <patternFill patternType="none">
          <fgColor indexed="64"/>
          <bgColor auto="1"/>
        </patternFill>
      </fill>
    </dxf>
    <dxf>
      <font>
        <b/>
        <i val="0"/>
      </font>
      <numFmt numFmtId="4" formatCode="#,##0.00"/>
      <fill>
        <patternFill>
          <fgColor theme="0"/>
          <bgColor rgb="FFFF0000"/>
        </patternFill>
      </fill>
    </dxf>
    <dxf>
      <font>
        <b/>
        <i val="0"/>
        <strike val="0"/>
        <color rgb="FFFF0000"/>
      </font>
      <numFmt numFmtId="4" formatCode="#,##0.00"/>
      <fill>
        <patternFill>
          <fgColor theme="0"/>
          <bgColor theme="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C7CE"/>
        </patternFill>
      </fill>
    </dxf>
    <dxf>
      <numFmt numFmtId="165" formatCode="#,##0.00;[Red]#,##0.00"/>
      <fill>
        <patternFill patternType="none">
          <fgColor indexed="64"/>
          <bgColor auto="1"/>
        </patternFill>
      </fill>
    </dxf>
    <dxf>
      <font>
        <b/>
        <i val="0"/>
      </font>
      <numFmt numFmtId="4" formatCode="#,##0.00"/>
      <fill>
        <patternFill>
          <fgColor theme="0"/>
          <bgColor rgb="FFFF0000"/>
        </patternFill>
      </fill>
    </dxf>
    <dxf>
      <font>
        <b/>
        <i val="0"/>
        <strike val="0"/>
        <color rgb="FFFF0000"/>
      </font>
      <numFmt numFmtId="4" formatCode="#,##0.00"/>
      <fill>
        <patternFill>
          <fgColor theme="0"/>
          <bgColor theme="0"/>
        </patternFill>
      </fill>
    </dxf>
    <dxf>
      <font>
        <color rgb="FF9C0006"/>
      </font>
      <fill>
        <patternFill>
          <bgColor rgb="FFFFC7CE"/>
        </patternFill>
      </fill>
    </dxf>
    <dxf>
      <fill>
        <patternFill>
          <bgColor rgb="FFFFC7CE"/>
        </patternFill>
      </fill>
    </dxf>
    <dxf>
      <numFmt numFmtId="165" formatCode="#,##0.00;[Red]#,##0.00"/>
      <fill>
        <patternFill patternType="none">
          <fgColor indexed="64"/>
          <bgColor auto="1"/>
        </patternFill>
      </fill>
    </dxf>
    <dxf>
      <font>
        <b/>
        <i val="0"/>
      </font>
      <numFmt numFmtId="4" formatCode="#,##0.00"/>
      <fill>
        <patternFill>
          <fgColor theme="0"/>
          <bgColor rgb="FFFF0000"/>
        </patternFill>
      </fill>
    </dxf>
    <dxf>
      <font>
        <b/>
        <i val="0"/>
        <strike val="0"/>
        <color rgb="FFFF0000"/>
      </font>
      <numFmt numFmtId="4" formatCode="#,##0.00"/>
      <fill>
        <patternFill>
          <fgColor theme="0"/>
          <bgColor theme="0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Motiv Office 2013–2022">
  <a:themeElements>
    <a:clrScheme name="Office 2013 –⁠ 2022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 2013 –⁠ 2022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 2013 –⁠ 2022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2013 - 2022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2FECFAE-88F3-4D9C-8B5E-969C59C248B7}">
  <dimension ref="B2:N23"/>
  <sheetViews>
    <sheetView showGridLines="0" tabSelected="1" zoomScale="80" zoomScaleNormal="80" workbookViewId="0">
      <selection activeCell="B4" sqref="B4"/>
    </sheetView>
  </sheetViews>
  <sheetFormatPr defaultRowHeight="15" x14ac:dyDescent="0.25"/>
  <cols>
    <col min="2" max="2" width="11.7109375" customWidth="1"/>
    <col min="3" max="3" width="16.28515625" customWidth="1"/>
    <col min="4" max="4" width="6.42578125" customWidth="1"/>
    <col min="5" max="6" width="16.28515625" customWidth="1"/>
    <col min="7" max="7" width="5.28515625" customWidth="1"/>
    <col min="8" max="9" width="16.28515625" customWidth="1"/>
    <col min="10" max="10" width="5.85546875" customWidth="1"/>
    <col min="11" max="19" width="16.28515625" customWidth="1"/>
  </cols>
  <sheetData>
    <row r="2" spans="2:14" x14ac:dyDescent="0.25">
      <c r="B2" s="1" t="s">
        <v>3</v>
      </c>
    </row>
    <row r="3" spans="2:14" ht="15.75" thickBot="1" x14ac:dyDescent="0.3">
      <c r="B3" s="9"/>
    </row>
    <row r="4" spans="2:14" ht="15.75" thickBot="1" x14ac:dyDescent="0.3">
      <c r="B4" s="2" t="s">
        <v>0</v>
      </c>
      <c r="C4" s="6" t="s">
        <v>2</v>
      </c>
      <c r="D4" s="25"/>
      <c r="E4" s="23"/>
      <c r="F4" s="26"/>
      <c r="G4" s="25"/>
      <c r="H4" s="23"/>
      <c r="I4" s="26"/>
      <c r="J4" s="25"/>
      <c r="K4" s="23"/>
      <c r="L4" s="26"/>
      <c r="M4" s="25"/>
      <c r="N4" s="25"/>
    </row>
    <row r="5" spans="2:14" x14ac:dyDescent="0.25">
      <c r="B5" s="7">
        <v>1</v>
      </c>
      <c r="C5" s="13">
        <v>252188090</v>
      </c>
      <c r="D5" s="25"/>
      <c r="E5" s="23"/>
      <c r="F5" s="24"/>
      <c r="G5" s="25"/>
      <c r="H5" s="23"/>
      <c r="I5" s="24"/>
      <c r="J5" s="25"/>
      <c r="K5" s="23"/>
      <c r="L5" s="24"/>
      <c r="M5" s="25"/>
      <c r="N5" s="25"/>
    </row>
    <row r="6" spans="2:14" x14ac:dyDescent="0.25">
      <c r="B6" s="8">
        <v>2</v>
      </c>
      <c r="C6" s="16">
        <v>10997350</v>
      </c>
      <c r="D6" s="25"/>
      <c r="E6" s="23"/>
      <c r="F6" s="24"/>
      <c r="G6" s="25"/>
      <c r="H6" s="23"/>
      <c r="I6" s="24"/>
      <c r="J6" s="25"/>
      <c r="K6" s="23"/>
      <c r="L6" s="24"/>
      <c r="M6" s="25"/>
      <c r="N6" s="25"/>
    </row>
    <row r="7" spans="2:14" x14ac:dyDescent="0.25">
      <c r="B7" s="8">
        <v>3</v>
      </c>
      <c r="C7" s="16">
        <v>7368515</v>
      </c>
      <c r="D7" s="25"/>
      <c r="E7" s="23"/>
      <c r="F7" s="24"/>
      <c r="G7" s="25"/>
      <c r="H7" s="23"/>
      <c r="I7" s="24"/>
      <c r="J7" s="25"/>
      <c r="K7" s="23"/>
      <c r="L7" s="24"/>
      <c r="M7" s="25"/>
      <c r="N7" s="25"/>
    </row>
    <row r="8" spans="2:14" x14ac:dyDescent="0.25">
      <c r="B8" s="8">
        <v>4</v>
      </c>
      <c r="C8" s="16">
        <v>1793435</v>
      </c>
      <c r="D8" s="25"/>
      <c r="E8" s="23"/>
      <c r="F8" s="24"/>
      <c r="G8" s="25"/>
      <c r="H8" s="23"/>
      <c r="I8" s="24"/>
      <c r="J8" s="25"/>
      <c r="K8" s="23"/>
      <c r="L8" s="24"/>
      <c r="M8" s="25"/>
      <c r="N8" s="25"/>
    </row>
    <row r="9" spans="2:14" x14ac:dyDescent="0.25">
      <c r="B9" s="8">
        <v>5</v>
      </c>
      <c r="C9" s="16">
        <v>1963500</v>
      </c>
      <c r="D9" s="25"/>
      <c r="E9" s="23"/>
      <c r="F9" s="24"/>
      <c r="G9" s="25"/>
      <c r="H9" s="23"/>
      <c r="I9" s="24"/>
      <c r="J9" s="25"/>
      <c r="K9" s="23"/>
      <c r="L9" s="24"/>
      <c r="M9" s="25"/>
      <c r="N9" s="25"/>
    </row>
    <row r="10" spans="2:14" ht="15.75" thickBot="1" x14ac:dyDescent="0.3">
      <c r="B10" s="20">
        <v>6</v>
      </c>
      <c r="C10" s="21">
        <v>193760</v>
      </c>
      <c r="D10" s="25"/>
      <c r="E10" s="23"/>
      <c r="F10" s="24"/>
      <c r="G10" s="25"/>
      <c r="H10" s="23"/>
      <c r="I10" s="24"/>
      <c r="J10" s="25"/>
      <c r="K10" s="23"/>
      <c r="L10" s="24"/>
      <c r="M10" s="25"/>
      <c r="N10" s="25"/>
    </row>
    <row r="11" spans="2:14" ht="15.75" thickBot="1" x14ac:dyDescent="0.3">
      <c r="B11" s="2" t="s">
        <v>1</v>
      </c>
      <c r="C11" s="19">
        <f>SUM(C5:C10)</f>
        <v>274504650</v>
      </c>
      <c r="D11" s="25"/>
      <c r="E11" s="23"/>
      <c r="F11" s="24"/>
      <c r="G11" s="25"/>
      <c r="H11" s="23"/>
      <c r="I11" s="24"/>
      <c r="J11" s="25"/>
      <c r="K11" s="23"/>
      <c r="L11" s="24"/>
      <c r="M11" s="25"/>
      <c r="N11" s="25"/>
    </row>
    <row r="12" spans="2:14" x14ac:dyDescent="0.25">
      <c r="C12" s="5"/>
      <c r="D12" s="25"/>
      <c r="E12" s="23"/>
      <c r="F12" s="24"/>
      <c r="G12" s="25"/>
      <c r="H12" s="23"/>
      <c r="I12" s="24"/>
      <c r="J12" s="25"/>
      <c r="K12" s="25"/>
      <c r="L12" s="25"/>
      <c r="M12" s="25"/>
      <c r="N12" s="25"/>
    </row>
    <row r="13" spans="2:14" x14ac:dyDescent="0.25">
      <c r="D13" s="27"/>
      <c r="E13" s="25"/>
      <c r="F13" s="25"/>
      <c r="G13" s="25"/>
      <c r="H13" s="25"/>
      <c r="I13" s="25"/>
      <c r="J13" s="25"/>
      <c r="K13" s="25"/>
      <c r="L13" s="25"/>
      <c r="M13" s="25"/>
      <c r="N13" s="25"/>
    </row>
    <row r="15" spans="2:14" x14ac:dyDescent="0.25">
      <c r="B15" s="1" t="s">
        <v>4</v>
      </c>
    </row>
    <row r="16" spans="2:14" ht="15.75" thickBot="1" x14ac:dyDescent="0.3">
      <c r="B16" s="9"/>
    </row>
    <row r="17" spans="2:3" ht="15.75" thickBot="1" x14ac:dyDescent="0.3">
      <c r="B17" s="2" t="s">
        <v>0</v>
      </c>
      <c r="C17" s="6" t="s">
        <v>2</v>
      </c>
    </row>
    <row r="18" spans="2:3" x14ac:dyDescent="0.25">
      <c r="B18" s="7">
        <v>1</v>
      </c>
      <c r="C18" s="13">
        <v>484468320</v>
      </c>
    </row>
    <row r="19" spans="2:3" x14ac:dyDescent="0.25">
      <c r="B19" s="8">
        <v>2</v>
      </c>
      <c r="C19" s="16">
        <v>42219940</v>
      </c>
    </row>
    <row r="20" spans="2:3" x14ac:dyDescent="0.25">
      <c r="B20" s="8">
        <v>3</v>
      </c>
      <c r="C20" s="16">
        <v>856975</v>
      </c>
    </row>
    <row r="21" spans="2:3" x14ac:dyDescent="0.25">
      <c r="B21" s="8">
        <v>4</v>
      </c>
      <c r="C21" s="16">
        <v>13685175</v>
      </c>
    </row>
    <row r="22" spans="2:3" ht="15.75" thickBot="1" x14ac:dyDescent="0.3">
      <c r="B22" s="8">
        <v>5</v>
      </c>
      <c r="C22" s="16">
        <v>7273560</v>
      </c>
    </row>
    <row r="23" spans="2:3" ht="15.75" thickBot="1" x14ac:dyDescent="0.3">
      <c r="B23" s="2" t="s">
        <v>1</v>
      </c>
      <c r="C23" s="19">
        <f>SUM(C18:C22)</f>
        <v>548503970</v>
      </c>
    </row>
  </sheetData>
  <conditionalFormatting sqref="C5:C11 L5:L11 F5:F12 I5:I12 C18:C23">
    <cfRule type="cellIs" dxfId="54" priority="8" operator="lessThan">
      <formula>0</formula>
    </cfRule>
  </conditionalFormatting>
  <pageMargins left="0.7" right="0.7" top="0.78740157499999996" bottom="0.78740157499999996" header="0.3" footer="0.3"/>
  <pageSetup paperSize="9" orientation="portrait" horizontalDpi="4294967293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1D716B6-6CDD-4011-AA2A-5930F17639E1}">
  <dimension ref="B2:L26"/>
  <sheetViews>
    <sheetView showGridLines="0" zoomScale="80" zoomScaleNormal="80" workbookViewId="0">
      <selection activeCell="B20" sqref="B20"/>
    </sheetView>
  </sheetViews>
  <sheetFormatPr defaultRowHeight="15" x14ac:dyDescent="0.25"/>
  <cols>
    <col min="2" max="2" width="11.5703125" customWidth="1"/>
    <col min="3" max="3" width="16.28515625" customWidth="1"/>
    <col min="4" max="4" width="6.28515625" customWidth="1"/>
    <col min="5" max="6" width="16.28515625" customWidth="1"/>
    <col min="7" max="7" width="6.5703125" customWidth="1"/>
    <col min="8" max="9" width="16.28515625" customWidth="1"/>
    <col min="10" max="10" width="5" customWidth="1"/>
    <col min="11" max="17" width="16.28515625" customWidth="1"/>
    <col min="18" max="18" width="16.42578125" customWidth="1"/>
    <col min="19" max="19" width="16.28515625" customWidth="1"/>
  </cols>
  <sheetData>
    <row r="2" spans="2:12" x14ac:dyDescent="0.25">
      <c r="B2" s="1" t="s">
        <v>5</v>
      </c>
    </row>
    <row r="3" spans="2:12" ht="15.75" thickBot="1" x14ac:dyDescent="0.3">
      <c r="B3" s="9"/>
    </row>
    <row r="4" spans="2:12" ht="15.75" thickBot="1" x14ac:dyDescent="0.3">
      <c r="B4" s="2" t="s">
        <v>0</v>
      </c>
      <c r="C4" s="10" t="s">
        <v>2</v>
      </c>
      <c r="E4" s="23"/>
      <c r="F4" s="26"/>
      <c r="G4" s="25"/>
      <c r="H4" s="23"/>
      <c r="I4" s="26"/>
      <c r="J4" s="25"/>
      <c r="K4" s="23"/>
      <c r="L4" s="26"/>
    </row>
    <row r="5" spans="2:12" x14ac:dyDescent="0.25">
      <c r="B5" s="3">
        <v>1</v>
      </c>
      <c r="C5" s="17">
        <v>251610</v>
      </c>
      <c r="E5" s="23"/>
      <c r="F5" s="24"/>
      <c r="G5" s="25"/>
      <c r="H5" s="23"/>
      <c r="I5" s="24"/>
      <c r="J5" s="25"/>
      <c r="K5" s="23"/>
      <c r="L5" s="24"/>
    </row>
    <row r="6" spans="2:12" x14ac:dyDescent="0.25">
      <c r="B6" s="4">
        <v>2</v>
      </c>
      <c r="C6" s="18">
        <v>2396280</v>
      </c>
      <c r="E6" s="23"/>
      <c r="F6" s="24"/>
      <c r="G6" s="25"/>
      <c r="H6" s="23"/>
      <c r="I6" s="24"/>
      <c r="J6" s="25"/>
      <c r="K6" s="23"/>
      <c r="L6" s="24"/>
    </row>
    <row r="7" spans="2:12" x14ac:dyDescent="0.25">
      <c r="B7" s="4">
        <v>3</v>
      </c>
      <c r="C7" s="18">
        <v>2938890</v>
      </c>
      <c r="E7" s="23"/>
      <c r="F7" s="24"/>
      <c r="G7" s="25"/>
      <c r="H7" s="23"/>
      <c r="I7" s="24"/>
      <c r="J7" s="25"/>
      <c r="K7" s="23"/>
      <c r="L7" s="24"/>
    </row>
    <row r="8" spans="2:12" x14ac:dyDescent="0.25">
      <c r="B8" s="4">
        <v>4</v>
      </c>
      <c r="C8" s="18">
        <v>15263910</v>
      </c>
      <c r="E8" s="23"/>
      <c r="F8" s="24"/>
      <c r="G8" s="25"/>
      <c r="H8" s="23"/>
      <c r="I8" s="24"/>
      <c r="J8" s="25"/>
      <c r="K8" s="23"/>
      <c r="L8" s="24"/>
    </row>
    <row r="9" spans="2:12" x14ac:dyDescent="0.25">
      <c r="B9" s="4">
        <v>5</v>
      </c>
      <c r="C9" s="18">
        <v>1077570</v>
      </c>
      <c r="E9" s="23"/>
      <c r="F9" s="24"/>
      <c r="G9" s="25"/>
      <c r="H9" s="23"/>
      <c r="I9" s="24"/>
      <c r="J9" s="25"/>
      <c r="K9" s="23"/>
      <c r="L9" s="24"/>
    </row>
    <row r="10" spans="2:12" x14ac:dyDescent="0.25">
      <c r="B10" s="22">
        <v>6</v>
      </c>
      <c r="C10" s="18">
        <v>613140900</v>
      </c>
      <c r="E10" s="23"/>
      <c r="F10" s="24"/>
      <c r="G10" s="25"/>
      <c r="H10" s="23"/>
      <c r="I10" s="24"/>
      <c r="J10" s="25"/>
      <c r="K10" s="23"/>
      <c r="L10" s="24"/>
    </row>
    <row r="11" spans="2:12" x14ac:dyDescent="0.25">
      <c r="B11" s="22">
        <v>7</v>
      </c>
      <c r="C11" s="18">
        <v>124310880</v>
      </c>
      <c r="E11" s="23"/>
      <c r="F11" s="24"/>
      <c r="G11" s="25"/>
      <c r="H11" s="23"/>
      <c r="I11" s="24"/>
      <c r="J11" s="25"/>
      <c r="K11" s="23"/>
      <c r="L11" s="24"/>
    </row>
    <row r="12" spans="2:12" x14ac:dyDescent="0.25">
      <c r="B12" s="22">
        <v>8</v>
      </c>
      <c r="C12" s="18">
        <v>196918950</v>
      </c>
      <c r="E12" s="23"/>
      <c r="F12" s="24"/>
      <c r="G12" s="25"/>
      <c r="H12" s="23"/>
      <c r="I12" s="24"/>
      <c r="J12" s="25"/>
      <c r="K12" s="23"/>
      <c r="L12" s="24"/>
    </row>
    <row r="13" spans="2:12" x14ac:dyDescent="0.25">
      <c r="B13" s="4">
        <v>9</v>
      </c>
      <c r="C13" s="18">
        <v>1277460</v>
      </c>
    </row>
    <row r="14" spans="2:12" ht="15.75" thickBot="1" x14ac:dyDescent="0.3">
      <c r="B14" s="4">
        <v>10</v>
      </c>
      <c r="C14" s="18">
        <v>40470750</v>
      </c>
    </row>
    <row r="15" spans="2:12" ht="15.75" thickBot="1" x14ac:dyDescent="0.3">
      <c r="B15" s="2" t="s">
        <v>1</v>
      </c>
      <c r="C15" s="15">
        <f>SUM(C5:C14)</f>
        <v>998047200</v>
      </c>
      <c r="E15" s="23"/>
      <c r="F15" s="24"/>
      <c r="G15" s="25"/>
      <c r="H15" s="23"/>
      <c r="I15" s="24"/>
      <c r="J15" s="25"/>
      <c r="K15" s="23"/>
      <c r="L15" s="24"/>
    </row>
    <row r="16" spans="2:12" x14ac:dyDescent="0.25">
      <c r="E16" s="23"/>
      <c r="F16" s="24"/>
      <c r="G16" s="25"/>
      <c r="H16" s="23"/>
      <c r="I16" s="24"/>
      <c r="J16" s="25"/>
      <c r="K16" s="23"/>
      <c r="L16" s="24"/>
    </row>
    <row r="19" spans="2:3" x14ac:dyDescent="0.25">
      <c r="B19" s="1" t="s">
        <v>6</v>
      </c>
    </row>
    <row r="20" spans="2:3" ht="15.75" thickBot="1" x14ac:dyDescent="0.3">
      <c r="B20" s="9"/>
    </row>
    <row r="21" spans="2:3" ht="15.75" thickBot="1" x14ac:dyDescent="0.3">
      <c r="B21" s="2" t="s">
        <v>0</v>
      </c>
      <c r="C21" s="10" t="s">
        <v>2</v>
      </c>
    </row>
    <row r="22" spans="2:3" x14ac:dyDescent="0.25">
      <c r="B22" s="3">
        <v>1</v>
      </c>
      <c r="C22" s="17">
        <v>29627610</v>
      </c>
    </row>
    <row r="23" spans="2:3" x14ac:dyDescent="0.25">
      <c r="B23" s="4">
        <v>2</v>
      </c>
      <c r="C23" s="18">
        <v>8165550</v>
      </c>
    </row>
    <row r="24" spans="2:3" x14ac:dyDescent="0.25">
      <c r="B24" s="4">
        <v>3</v>
      </c>
      <c r="C24" s="18">
        <v>26342490</v>
      </c>
    </row>
    <row r="25" spans="2:3" ht="15.75" thickBot="1" x14ac:dyDescent="0.3">
      <c r="B25" s="4">
        <v>4</v>
      </c>
      <c r="C25" s="18">
        <v>2044050</v>
      </c>
    </row>
    <row r="26" spans="2:3" ht="15.75" thickBot="1" x14ac:dyDescent="0.3">
      <c r="B26" s="2" t="s">
        <v>1</v>
      </c>
      <c r="C26" s="15">
        <f>SUM(C22:C25)</f>
        <v>66179700</v>
      </c>
    </row>
  </sheetData>
  <conditionalFormatting sqref="C5:C14">
    <cfRule type="cellIs" dxfId="53" priority="1" operator="lessThan">
      <formula>0</formula>
    </cfRule>
    <cfRule type="cellIs" dxfId="52" priority="2" operator="lessThan">
      <formula>0</formula>
    </cfRule>
    <cfRule type="cellIs" dxfId="51" priority="3" operator="lessThan">
      <formula>0</formula>
    </cfRule>
    <cfRule type="cellIs" dxfId="50" priority="4" operator="lessThan">
      <formula>0</formula>
    </cfRule>
  </conditionalFormatting>
  <conditionalFormatting sqref="C5:C15">
    <cfRule type="cellIs" dxfId="49" priority="5" operator="lessThan">
      <formula>0</formula>
    </cfRule>
  </conditionalFormatting>
  <conditionalFormatting sqref="C22:C25">
    <cfRule type="cellIs" dxfId="48" priority="44" operator="lessThan">
      <formula>0</formula>
    </cfRule>
    <cfRule type="cellIs" dxfId="47" priority="45" operator="lessThan">
      <formula>0</formula>
    </cfRule>
    <cfRule type="cellIs" dxfId="46" priority="46" operator="lessThan">
      <formula>0</formula>
    </cfRule>
    <cfRule type="cellIs" dxfId="45" priority="47" operator="lessThan">
      <formula>0</formula>
    </cfRule>
  </conditionalFormatting>
  <conditionalFormatting sqref="C22:C26">
    <cfRule type="cellIs" dxfId="44" priority="48" operator="lessThan">
      <formula>0</formula>
    </cfRule>
  </conditionalFormatting>
  <conditionalFormatting sqref="F5:F12 F15">
    <cfRule type="cellIs" dxfId="43" priority="50" operator="lessThan">
      <formula>0</formula>
    </cfRule>
    <cfRule type="cellIs" dxfId="42" priority="51" operator="lessThan">
      <formula>0</formula>
    </cfRule>
    <cfRule type="cellIs" dxfId="41" priority="52" operator="lessThan">
      <formula>0</formula>
    </cfRule>
    <cfRule type="cellIs" dxfId="40" priority="53" operator="lessThan">
      <formula>0</formula>
    </cfRule>
  </conditionalFormatting>
  <conditionalFormatting sqref="F5:F12 F15:F16">
    <cfRule type="cellIs" dxfId="39" priority="54" operator="lessThan">
      <formula>0</formula>
    </cfRule>
  </conditionalFormatting>
  <conditionalFormatting sqref="I5:I12 I15">
    <cfRule type="cellIs" dxfId="38" priority="23" operator="lessThan">
      <formula>0</formula>
    </cfRule>
    <cfRule type="cellIs" dxfId="37" priority="24" operator="lessThan">
      <formula>0</formula>
    </cfRule>
    <cfRule type="cellIs" dxfId="36" priority="25" operator="lessThan">
      <formula>0</formula>
    </cfRule>
    <cfRule type="cellIs" dxfId="35" priority="26" operator="lessThan">
      <formula>0</formula>
    </cfRule>
  </conditionalFormatting>
  <conditionalFormatting sqref="I5:I12 I15:I16">
    <cfRule type="cellIs" dxfId="34" priority="27" operator="lessThan">
      <formula>0</formula>
    </cfRule>
  </conditionalFormatting>
  <conditionalFormatting sqref="L5:L12 L15">
    <cfRule type="cellIs" dxfId="33" priority="12" operator="lessThan">
      <formula>0</formula>
    </cfRule>
    <cfRule type="cellIs" dxfId="32" priority="13" operator="lessThan">
      <formula>0</formula>
    </cfRule>
    <cfRule type="cellIs" dxfId="31" priority="14" operator="lessThan">
      <formula>0</formula>
    </cfRule>
    <cfRule type="cellIs" dxfId="30" priority="15" operator="lessThan">
      <formula>0</formula>
    </cfRule>
  </conditionalFormatting>
  <conditionalFormatting sqref="L5:L12 L15:L16">
    <cfRule type="cellIs" dxfId="29" priority="16" operator="lessThan">
      <formula>0</formula>
    </cfRule>
  </conditionalFormatting>
  <pageMargins left="0.7" right="0.7" top="0.78740157499999996" bottom="0.78740157499999996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7D5F6D4-1979-45FF-A65C-68BA19FE4CAD}">
  <dimension ref="B2:N67"/>
  <sheetViews>
    <sheetView showGridLines="0" zoomScale="80" zoomScaleNormal="80" workbookViewId="0">
      <selection activeCell="B4" sqref="B4"/>
    </sheetView>
  </sheetViews>
  <sheetFormatPr defaultRowHeight="15" x14ac:dyDescent="0.25"/>
  <cols>
    <col min="2" max="2" width="11.5703125" customWidth="1"/>
    <col min="3" max="3" width="16.28515625" customWidth="1"/>
    <col min="4" max="4" width="6" customWidth="1"/>
    <col min="5" max="6" width="16.28515625" customWidth="1"/>
    <col min="7" max="7" width="5.42578125" customWidth="1"/>
    <col min="8" max="9" width="16.28515625" customWidth="1"/>
    <col min="10" max="10" width="5.7109375" customWidth="1"/>
    <col min="11" max="17" width="16.28515625" customWidth="1"/>
    <col min="18" max="18" width="16.42578125" customWidth="1"/>
    <col min="19" max="19" width="16.28515625" customWidth="1"/>
  </cols>
  <sheetData>
    <row r="2" spans="2:14" x14ac:dyDescent="0.25">
      <c r="B2" s="1" t="s">
        <v>7</v>
      </c>
    </row>
    <row r="3" spans="2:14" ht="15.75" thickBot="1" x14ac:dyDescent="0.3">
      <c r="B3" s="9"/>
    </row>
    <row r="4" spans="2:14" ht="15.75" thickBot="1" x14ac:dyDescent="0.3">
      <c r="B4" s="2" t="s">
        <v>0</v>
      </c>
      <c r="C4" s="10" t="s">
        <v>2</v>
      </c>
      <c r="E4" s="23"/>
      <c r="F4" s="26"/>
      <c r="G4" s="25"/>
      <c r="H4" s="23"/>
      <c r="I4" s="26"/>
      <c r="J4" s="25"/>
      <c r="K4" s="23"/>
      <c r="L4" s="26"/>
      <c r="M4" s="25"/>
      <c r="N4" s="25"/>
    </row>
    <row r="5" spans="2:14" x14ac:dyDescent="0.25">
      <c r="B5" s="7">
        <v>1</v>
      </c>
      <c r="C5" s="13">
        <v>1627465</v>
      </c>
      <c r="E5" s="23"/>
      <c r="F5" s="24"/>
      <c r="G5" s="25"/>
      <c r="H5" s="23"/>
      <c r="I5" s="24"/>
      <c r="J5" s="25"/>
      <c r="K5" s="23"/>
      <c r="L5" s="24"/>
      <c r="M5" s="25"/>
      <c r="N5" s="25"/>
    </row>
    <row r="6" spans="2:14" x14ac:dyDescent="0.25">
      <c r="B6" s="11">
        <v>2</v>
      </c>
      <c r="C6" s="14">
        <v>8667435</v>
      </c>
      <c r="E6" s="23"/>
      <c r="F6" s="24"/>
      <c r="G6" s="25"/>
      <c r="H6" s="23"/>
      <c r="I6" s="24"/>
      <c r="J6" s="25"/>
      <c r="K6" s="23"/>
      <c r="L6" s="24"/>
      <c r="M6" s="25"/>
      <c r="N6" s="25"/>
    </row>
    <row r="7" spans="2:14" x14ac:dyDescent="0.25">
      <c r="B7" s="11">
        <v>3</v>
      </c>
      <c r="C7" s="14">
        <v>7673645</v>
      </c>
      <c r="E7" s="23"/>
      <c r="F7" s="24"/>
      <c r="G7" s="25"/>
      <c r="H7" s="23"/>
      <c r="I7" s="24"/>
      <c r="J7" s="25"/>
      <c r="K7" s="23"/>
      <c r="L7" s="24"/>
      <c r="M7" s="25"/>
      <c r="N7" s="25"/>
    </row>
    <row r="8" spans="2:14" x14ac:dyDescent="0.25">
      <c r="B8" s="11">
        <v>4</v>
      </c>
      <c r="C8" s="14">
        <v>13524700</v>
      </c>
      <c r="E8" s="23"/>
      <c r="F8" s="24"/>
      <c r="G8" s="25"/>
      <c r="H8" s="23"/>
      <c r="I8" s="24"/>
      <c r="J8" s="25"/>
      <c r="K8" s="23"/>
      <c r="L8" s="24"/>
      <c r="M8" s="25"/>
      <c r="N8" s="25"/>
    </row>
    <row r="9" spans="2:14" x14ac:dyDescent="0.25">
      <c r="B9" s="11">
        <v>5</v>
      </c>
      <c r="C9" s="14">
        <v>374815</v>
      </c>
      <c r="E9" s="23"/>
      <c r="F9" s="24"/>
      <c r="G9" s="25"/>
      <c r="H9" s="23"/>
      <c r="I9" s="24"/>
      <c r="J9" s="25"/>
      <c r="K9" s="23"/>
      <c r="L9" s="24"/>
      <c r="M9" s="25"/>
      <c r="N9" s="25"/>
    </row>
    <row r="10" spans="2:14" x14ac:dyDescent="0.25">
      <c r="B10" s="11">
        <v>6</v>
      </c>
      <c r="C10" s="14">
        <v>11256875</v>
      </c>
      <c r="E10" s="23"/>
      <c r="F10" s="24"/>
      <c r="G10" s="25"/>
      <c r="H10" s="23"/>
      <c r="I10" s="24"/>
      <c r="J10" s="25"/>
      <c r="K10" s="23"/>
      <c r="L10" s="24"/>
      <c r="M10" s="25"/>
      <c r="N10" s="25"/>
    </row>
    <row r="11" spans="2:14" x14ac:dyDescent="0.25">
      <c r="B11" s="11">
        <v>7</v>
      </c>
      <c r="C11" s="14">
        <v>12808285</v>
      </c>
      <c r="E11" s="23"/>
      <c r="F11" s="24"/>
      <c r="G11" s="25"/>
      <c r="H11" s="23"/>
      <c r="I11" s="24"/>
      <c r="J11" s="25"/>
      <c r="K11" s="23"/>
      <c r="L11" s="24"/>
      <c r="M11" s="25"/>
      <c r="N11" s="25"/>
    </row>
    <row r="12" spans="2:14" x14ac:dyDescent="0.25">
      <c r="B12" s="11">
        <v>8</v>
      </c>
      <c r="C12" s="14">
        <v>12884795</v>
      </c>
      <c r="E12" s="23"/>
      <c r="F12" s="24"/>
      <c r="G12" s="25"/>
      <c r="H12" s="23"/>
      <c r="I12" s="24"/>
      <c r="J12" s="25"/>
      <c r="K12" s="23"/>
      <c r="L12" s="24"/>
      <c r="M12" s="25"/>
      <c r="N12" s="25"/>
    </row>
    <row r="13" spans="2:14" x14ac:dyDescent="0.25">
      <c r="B13" s="11">
        <v>9</v>
      </c>
      <c r="C13" s="14">
        <v>13129935</v>
      </c>
      <c r="E13" s="23"/>
      <c r="F13" s="24"/>
      <c r="G13" s="25"/>
      <c r="H13" s="23"/>
      <c r="I13" s="24"/>
      <c r="J13" s="25"/>
      <c r="K13" s="23"/>
      <c r="L13" s="24"/>
      <c r="M13" s="25"/>
      <c r="N13" s="25"/>
    </row>
    <row r="14" spans="2:14" x14ac:dyDescent="0.25">
      <c r="B14" s="11">
        <v>10</v>
      </c>
      <c r="C14" s="14">
        <v>8010240</v>
      </c>
      <c r="E14" s="23"/>
      <c r="F14" s="24"/>
      <c r="G14" s="25"/>
      <c r="H14" s="23"/>
      <c r="I14" s="24"/>
      <c r="J14" s="25"/>
      <c r="K14" s="23"/>
      <c r="L14" s="24"/>
      <c r="M14" s="25"/>
      <c r="N14" s="25"/>
    </row>
    <row r="15" spans="2:14" x14ac:dyDescent="0.25">
      <c r="B15" s="11">
        <v>11</v>
      </c>
      <c r="C15" s="14">
        <v>19741715</v>
      </c>
      <c r="E15" s="23"/>
      <c r="F15" s="24"/>
      <c r="G15" s="25"/>
      <c r="H15" s="23"/>
      <c r="I15" s="24"/>
      <c r="J15" s="25"/>
      <c r="K15" s="23"/>
      <c r="L15" s="24"/>
      <c r="M15" s="25"/>
      <c r="N15" s="25"/>
    </row>
    <row r="16" spans="2:14" x14ac:dyDescent="0.25">
      <c r="B16" s="11">
        <v>12</v>
      </c>
      <c r="C16" s="14">
        <v>7202020</v>
      </c>
      <c r="E16" s="23"/>
      <c r="F16" s="24"/>
      <c r="G16" s="25"/>
      <c r="H16" s="23"/>
      <c r="I16" s="24"/>
      <c r="J16" s="25"/>
      <c r="K16" s="23"/>
      <c r="L16" s="24"/>
      <c r="M16" s="25"/>
      <c r="N16" s="25"/>
    </row>
    <row r="17" spans="2:14" x14ac:dyDescent="0.25">
      <c r="B17" s="11">
        <v>13</v>
      </c>
      <c r="C17" s="14">
        <v>15325975</v>
      </c>
      <c r="E17" s="23"/>
      <c r="F17" s="24"/>
      <c r="G17" s="25"/>
      <c r="H17" s="23"/>
      <c r="I17" s="24"/>
      <c r="J17" s="25"/>
      <c r="K17" s="23"/>
      <c r="L17" s="24"/>
      <c r="M17" s="25"/>
      <c r="N17" s="25"/>
    </row>
    <row r="18" spans="2:14" x14ac:dyDescent="0.25">
      <c r="B18" s="11">
        <v>14</v>
      </c>
      <c r="C18" s="14">
        <v>7759220</v>
      </c>
      <c r="E18" s="23"/>
      <c r="F18" s="24"/>
      <c r="G18" s="25"/>
      <c r="H18" s="23"/>
      <c r="I18" s="24"/>
      <c r="J18" s="25"/>
      <c r="K18" s="23"/>
      <c r="L18" s="24"/>
      <c r="M18" s="25"/>
      <c r="N18" s="25"/>
    </row>
    <row r="19" spans="2:14" x14ac:dyDescent="0.25">
      <c r="B19" s="11">
        <v>15</v>
      </c>
      <c r="C19" s="14">
        <v>21866845</v>
      </c>
      <c r="E19" s="23"/>
      <c r="F19" s="24"/>
      <c r="G19" s="25"/>
      <c r="H19" s="23"/>
      <c r="I19" s="24"/>
      <c r="J19" s="25"/>
      <c r="K19" s="23"/>
      <c r="L19" s="24"/>
      <c r="M19" s="25"/>
      <c r="N19" s="25"/>
    </row>
    <row r="20" spans="2:14" x14ac:dyDescent="0.25">
      <c r="B20" s="11">
        <v>16</v>
      </c>
      <c r="C20" s="14">
        <v>37979165</v>
      </c>
      <c r="E20" s="23"/>
      <c r="F20" s="24"/>
      <c r="G20" s="25"/>
      <c r="H20" s="23"/>
      <c r="I20" s="24"/>
      <c r="J20" s="25"/>
      <c r="K20" s="23"/>
      <c r="L20" s="24"/>
      <c r="M20" s="25"/>
      <c r="N20" s="25"/>
    </row>
    <row r="21" spans="2:14" x14ac:dyDescent="0.25">
      <c r="B21" s="11">
        <v>17</v>
      </c>
      <c r="C21" s="14">
        <v>325312190</v>
      </c>
      <c r="E21" s="23"/>
      <c r="F21" s="24"/>
      <c r="G21" s="25"/>
      <c r="H21" s="23"/>
      <c r="I21" s="24"/>
      <c r="J21" s="25"/>
      <c r="K21" s="23"/>
      <c r="L21" s="24"/>
      <c r="M21" s="25"/>
      <c r="N21" s="25"/>
    </row>
    <row r="22" spans="2:14" x14ac:dyDescent="0.25">
      <c r="B22" s="11">
        <v>18</v>
      </c>
      <c r="C22" s="14">
        <v>23857470</v>
      </c>
      <c r="E22" s="23"/>
      <c r="F22" s="24"/>
      <c r="G22" s="25"/>
      <c r="H22" s="23"/>
      <c r="I22" s="24"/>
      <c r="J22" s="25"/>
      <c r="K22" s="23"/>
      <c r="L22" s="24"/>
      <c r="M22" s="25"/>
      <c r="N22" s="25"/>
    </row>
    <row r="23" spans="2:14" x14ac:dyDescent="0.25">
      <c r="B23" s="11">
        <v>19</v>
      </c>
      <c r="C23" s="14">
        <v>8584485</v>
      </c>
      <c r="E23" s="23"/>
      <c r="F23" s="24"/>
      <c r="G23" s="25"/>
      <c r="H23" s="23"/>
      <c r="I23" s="24"/>
      <c r="J23" s="25"/>
      <c r="K23" s="23"/>
      <c r="L23" s="24"/>
      <c r="M23" s="25"/>
      <c r="N23" s="25"/>
    </row>
    <row r="24" spans="2:14" x14ac:dyDescent="0.25">
      <c r="B24" s="11">
        <v>20</v>
      </c>
      <c r="C24" s="14">
        <v>19215525</v>
      </c>
      <c r="E24" s="23"/>
      <c r="F24" s="24"/>
      <c r="G24" s="25"/>
      <c r="H24" s="23"/>
      <c r="I24" s="24"/>
      <c r="J24" s="25"/>
      <c r="K24" s="23"/>
      <c r="L24" s="24"/>
      <c r="M24" s="25"/>
      <c r="N24" s="25"/>
    </row>
    <row r="25" spans="2:14" x14ac:dyDescent="0.25">
      <c r="B25" s="11">
        <v>21</v>
      </c>
      <c r="C25" s="14">
        <v>3534685</v>
      </c>
      <c r="E25" s="23"/>
      <c r="F25" s="24"/>
      <c r="G25" s="25"/>
      <c r="H25" s="23"/>
      <c r="I25" s="24"/>
      <c r="J25" s="25"/>
      <c r="K25" s="23"/>
      <c r="L25" s="24"/>
      <c r="M25" s="25"/>
      <c r="N25" s="25"/>
    </row>
    <row r="26" spans="2:14" x14ac:dyDescent="0.25">
      <c r="B26" s="11">
        <v>22</v>
      </c>
      <c r="C26" s="14">
        <v>599156390</v>
      </c>
      <c r="E26" s="23"/>
      <c r="F26" s="24"/>
      <c r="G26" s="25"/>
      <c r="H26" s="23"/>
      <c r="I26" s="24"/>
      <c r="J26" s="25"/>
      <c r="K26" s="23"/>
      <c r="L26" s="24"/>
      <c r="M26" s="25"/>
      <c r="N26" s="25"/>
    </row>
    <row r="27" spans="2:14" x14ac:dyDescent="0.25">
      <c r="B27" s="11">
        <v>23</v>
      </c>
      <c r="C27" s="14">
        <v>166179475</v>
      </c>
      <c r="E27" s="23"/>
      <c r="F27" s="24"/>
      <c r="G27" s="25"/>
      <c r="H27" s="23"/>
      <c r="I27" s="24"/>
      <c r="J27" s="25"/>
      <c r="K27" s="23"/>
      <c r="L27" s="24"/>
      <c r="M27" s="25"/>
      <c r="N27" s="25"/>
    </row>
    <row r="28" spans="2:14" x14ac:dyDescent="0.25">
      <c r="B28" s="11">
        <v>24</v>
      </c>
      <c r="C28" s="14">
        <v>3957415</v>
      </c>
      <c r="E28" s="23"/>
      <c r="F28" s="24"/>
      <c r="G28" s="25"/>
      <c r="H28" s="23"/>
      <c r="I28" s="24"/>
      <c r="J28" s="25"/>
      <c r="K28" s="23"/>
      <c r="L28" s="24"/>
      <c r="M28" s="25"/>
      <c r="N28" s="25"/>
    </row>
    <row r="29" spans="2:14" x14ac:dyDescent="0.25">
      <c r="B29" s="11">
        <v>25</v>
      </c>
      <c r="C29" s="14">
        <v>290071775</v>
      </c>
      <c r="E29" s="23"/>
      <c r="F29" s="24"/>
      <c r="G29" s="25"/>
      <c r="H29" s="23"/>
      <c r="I29" s="24"/>
      <c r="J29" s="25"/>
      <c r="K29" s="23"/>
      <c r="L29" s="24"/>
      <c r="M29" s="25"/>
      <c r="N29" s="25"/>
    </row>
    <row r="30" spans="2:14" x14ac:dyDescent="0.25">
      <c r="B30" s="11">
        <v>26</v>
      </c>
      <c r="C30" s="14">
        <v>2440585</v>
      </c>
    </row>
    <row r="31" spans="2:14" ht="15.75" thickBot="1" x14ac:dyDescent="0.3">
      <c r="B31" s="11">
        <v>27</v>
      </c>
      <c r="C31" s="14">
        <v>198869020</v>
      </c>
    </row>
    <row r="32" spans="2:14" ht="15.75" thickBot="1" x14ac:dyDescent="0.3">
      <c r="B32" s="2" t="s">
        <v>1</v>
      </c>
      <c r="C32" s="15">
        <f>SUM(C5:C31)</f>
        <v>1841012145</v>
      </c>
    </row>
    <row r="33" spans="2:14" x14ac:dyDescent="0.25">
      <c r="E33" s="23"/>
      <c r="F33" s="24"/>
      <c r="G33" s="25"/>
      <c r="H33" s="23"/>
      <c r="I33" s="24"/>
      <c r="J33" s="25"/>
      <c r="K33" s="23"/>
      <c r="L33" s="24"/>
      <c r="M33" s="25"/>
      <c r="N33" s="25"/>
    </row>
    <row r="34" spans="2:14" x14ac:dyDescent="0.25">
      <c r="E34" s="25"/>
      <c r="F34" s="25"/>
      <c r="G34" s="25"/>
      <c r="H34" s="25"/>
      <c r="I34" s="25"/>
      <c r="J34" s="25"/>
      <c r="K34" s="23"/>
      <c r="L34" s="24"/>
      <c r="M34" s="25"/>
      <c r="N34" s="25"/>
    </row>
    <row r="36" spans="2:14" x14ac:dyDescent="0.25">
      <c r="B36" s="1" t="s">
        <v>8</v>
      </c>
    </row>
    <row r="37" spans="2:14" ht="15.75" thickBot="1" x14ac:dyDescent="0.3">
      <c r="B37" s="9"/>
    </row>
    <row r="38" spans="2:14" ht="15.75" thickBot="1" x14ac:dyDescent="0.3">
      <c r="B38" s="2" t="s">
        <v>0</v>
      </c>
      <c r="C38" s="10" t="s">
        <v>2</v>
      </c>
    </row>
    <row r="39" spans="2:14" x14ac:dyDescent="0.25">
      <c r="B39" s="7">
        <v>1</v>
      </c>
      <c r="C39" s="13">
        <v>45111010</v>
      </c>
    </row>
    <row r="40" spans="2:14" x14ac:dyDescent="0.25">
      <c r="B40" s="11">
        <v>2</v>
      </c>
      <c r="C40" s="14">
        <v>25215575</v>
      </c>
    </row>
    <row r="41" spans="2:14" x14ac:dyDescent="0.25">
      <c r="B41" s="11">
        <v>3</v>
      </c>
      <c r="C41" s="14">
        <v>19484535</v>
      </c>
    </row>
    <row r="42" spans="2:14" x14ac:dyDescent="0.25">
      <c r="B42" s="11">
        <v>4</v>
      </c>
      <c r="C42" s="14">
        <v>3608185</v>
      </c>
    </row>
    <row r="43" spans="2:14" x14ac:dyDescent="0.25">
      <c r="B43" s="11">
        <v>5</v>
      </c>
      <c r="C43" s="14">
        <v>25495680</v>
      </c>
    </row>
    <row r="44" spans="2:14" x14ac:dyDescent="0.25">
      <c r="B44" s="11">
        <v>6</v>
      </c>
      <c r="C44" s="14">
        <v>7559020</v>
      </c>
    </row>
    <row r="45" spans="2:14" x14ac:dyDescent="0.25">
      <c r="B45" s="11">
        <v>7</v>
      </c>
      <c r="C45" s="14">
        <v>14657230</v>
      </c>
    </row>
    <row r="46" spans="2:14" x14ac:dyDescent="0.25">
      <c r="B46" s="11">
        <v>8</v>
      </c>
      <c r="C46" s="14">
        <v>3230850</v>
      </c>
    </row>
    <row r="47" spans="2:14" x14ac:dyDescent="0.25">
      <c r="B47" s="11">
        <v>9</v>
      </c>
      <c r="C47" s="14">
        <v>81923415</v>
      </c>
    </row>
    <row r="48" spans="2:14" x14ac:dyDescent="0.25">
      <c r="B48" s="11">
        <v>10</v>
      </c>
      <c r="C48" s="14">
        <v>256487105</v>
      </c>
    </row>
    <row r="49" spans="2:3" x14ac:dyDescent="0.25">
      <c r="B49" s="11">
        <v>11</v>
      </c>
      <c r="C49" s="14">
        <v>20784260</v>
      </c>
    </row>
    <row r="50" spans="2:3" x14ac:dyDescent="0.25">
      <c r="B50" s="11">
        <v>12</v>
      </c>
      <c r="C50" s="14">
        <v>76478360</v>
      </c>
    </row>
    <row r="51" spans="2:3" x14ac:dyDescent="0.25">
      <c r="B51" s="11">
        <v>13</v>
      </c>
      <c r="C51" s="14">
        <v>73407390</v>
      </c>
    </row>
    <row r="52" spans="2:3" x14ac:dyDescent="0.25">
      <c r="B52" s="11">
        <v>14</v>
      </c>
      <c r="C52" s="14">
        <v>39568865</v>
      </c>
    </row>
    <row r="53" spans="2:3" x14ac:dyDescent="0.25">
      <c r="B53" s="11">
        <v>15</v>
      </c>
      <c r="C53" s="14">
        <v>74520495</v>
      </c>
    </row>
    <row r="54" spans="2:3" x14ac:dyDescent="0.25">
      <c r="B54" s="11">
        <v>16</v>
      </c>
      <c r="C54" s="14">
        <v>12625620</v>
      </c>
    </row>
    <row r="55" spans="2:3" x14ac:dyDescent="0.25">
      <c r="B55" s="11">
        <v>17</v>
      </c>
      <c r="C55" s="14">
        <v>105860440</v>
      </c>
    </row>
    <row r="56" spans="2:3" x14ac:dyDescent="0.25">
      <c r="B56" s="11">
        <v>18</v>
      </c>
      <c r="C56" s="14">
        <v>35376180</v>
      </c>
    </row>
    <row r="57" spans="2:3" x14ac:dyDescent="0.25">
      <c r="B57" s="11">
        <v>19</v>
      </c>
      <c r="C57" s="14">
        <v>10158295</v>
      </c>
    </row>
    <row r="58" spans="2:3" x14ac:dyDescent="0.25">
      <c r="B58" s="11">
        <v>20</v>
      </c>
      <c r="C58" s="14">
        <v>24245480</v>
      </c>
    </row>
    <row r="59" spans="2:3" x14ac:dyDescent="0.25">
      <c r="B59" s="11">
        <v>21</v>
      </c>
      <c r="C59" s="14">
        <v>20079010</v>
      </c>
    </row>
    <row r="60" spans="2:3" x14ac:dyDescent="0.25">
      <c r="B60" s="11">
        <v>22</v>
      </c>
      <c r="C60" s="14">
        <v>71983835</v>
      </c>
    </row>
    <row r="61" spans="2:3" x14ac:dyDescent="0.25">
      <c r="B61" s="11">
        <v>23</v>
      </c>
      <c r="C61" s="14">
        <v>11222750</v>
      </c>
    </row>
    <row r="62" spans="2:3" x14ac:dyDescent="0.25">
      <c r="B62" s="11">
        <v>24</v>
      </c>
      <c r="C62" s="14">
        <v>28721840</v>
      </c>
    </row>
    <row r="63" spans="2:3" x14ac:dyDescent="0.25">
      <c r="B63" s="11">
        <v>25</v>
      </c>
      <c r="C63" s="14">
        <v>2636340</v>
      </c>
    </row>
    <row r="64" spans="2:3" x14ac:dyDescent="0.25">
      <c r="B64" s="11">
        <v>26</v>
      </c>
      <c r="C64" s="14">
        <v>29214675</v>
      </c>
    </row>
    <row r="65" spans="2:3" x14ac:dyDescent="0.25">
      <c r="B65" s="11">
        <v>27</v>
      </c>
      <c r="C65" s="14">
        <v>81487350</v>
      </c>
    </row>
    <row r="66" spans="2:3" ht="15.75" thickBot="1" x14ac:dyDescent="0.3">
      <c r="B66" s="11">
        <v>28</v>
      </c>
      <c r="C66" s="14">
        <v>4505200</v>
      </c>
    </row>
    <row r="67" spans="2:3" ht="15.75" thickBot="1" x14ac:dyDescent="0.3">
      <c r="B67" s="2" t="s">
        <v>1</v>
      </c>
      <c r="C67" s="15">
        <f>SUM(C39:C66)</f>
        <v>1205648990</v>
      </c>
    </row>
  </sheetData>
  <conditionalFormatting sqref="F5:F29 L5:L29 C5:C31 L33 C39:C66">
    <cfRule type="cellIs" dxfId="28" priority="40" operator="lessThan">
      <formula>0</formula>
    </cfRule>
    <cfRule type="cellIs" dxfId="27" priority="41" operator="lessThan">
      <formula>0</formula>
    </cfRule>
    <cfRule type="cellIs" dxfId="26" priority="42" operator="lessThan">
      <formula>0</formula>
    </cfRule>
    <cfRule type="cellIs" dxfId="25" priority="43" operator="lessThan">
      <formula>0</formula>
    </cfRule>
  </conditionalFormatting>
  <conditionalFormatting sqref="F5:F29 L5:L29 C5:C32 L33:L34 C39:C67 F33">
    <cfRule type="cellIs" dxfId="24" priority="44" operator="lessThan">
      <formula>0</formula>
    </cfRule>
  </conditionalFormatting>
  <conditionalFormatting sqref="I5:I29 I33">
    <cfRule type="cellIs" dxfId="23" priority="20" operator="lessThan">
      <formula>0</formula>
    </cfRule>
  </conditionalFormatting>
  <conditionalFormatting sqref="I5:I29">
    <cfRule type="cellIs" dxfId="22" priority="16" operator="lessThan">
      <formula>0</formula>
    </cfRule>
    <cfRule type="cellIs" dxfId="21" priority="17" operator="lessThan">
      <formula>0</formula>
    </cfRule>
    <cfRule type="cellIs" dxfId="20" priority="18" operator="lessThan">
      <formula>0</formula>
    </cfRule>
    <cfRule type="cellIs" dxfId="19" priority="19" operator="lessThan">
      <formula>0</formula>
    </cfRule>
  </conditionalFormatting>
  <pageMargins left="0.7" right="0.7" top="0.78740157499999996" bottom="0.78740157499999996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5457545-A7CE-4A60-8576-DBBFE41236AE}">
  <dimension ref="B2:M46"/>
  <sheetViews>
    <sheetView showGridLines="0" zoomScale="80" zoomScaleNormal="80" workbookViewId="0">
      <selection activeCell="B22" sqref="B22"/>
    </sheetView>
  </sheetViews>
  <sheetFormatPr defaultRowHeight="15" x14ac:dyDescent="0.25"/>
  <cols>
    <col min="2" max="2" width="11.5703125" customWidth="1"/>
    <col min="3" max="3" width="16.28515625" customWidth="1"/>
    <col min="4" max="4" width="6.85546875" customWidth="1"/>
    <col min="5" max="6" width="16.28515625" customWidth="1"/>
    <col min="7" max="7" width="6.42578125" customWidth="1"/>
    <col min="8" max="9" width="16.28515625" customWidth="1"/>
    <col min="10" max="10" width="4.28515625" customWidth="1"/>
    <col min="11" max="17" width="16.28515625" customWidth="1"/>
    <col min="18" max="18" width="16.42578125" customWidth="1"/>
    <col min="19" max="19" width="16.28515625" customWidth="1"/>
  </cols>
  <sheetData>
    <row r="2" spans="2:13" x14ac:dyDescent="0.25">
      <c r="B2" s="1" t="s">
        <v>9</v>
      </c>
    </row>
    <row r="3" spans="2:13" ht="15.75" thickBot="1" x14ac:dyDescent="0.3">
      <c r="B3" s="9"/>
    </row>
    <row r="4" spans="2:13" ht="15.75" thickBot="1" x14ac:dyDescent="0.3">
      <c r="B4" s="2" t="s">
        <v>0</v>
      </c>
      <c r="C4" s="10" t="s">
        <v>2</v>
      </c>
      <c r="D4" s="25"/>
      <c r="E4" s="23"/>
      <c r="F4" s="26"/>
      <c r="G4" s="25"/>
      <c r="H4" s="23"/>
      <c r="I4" s="26"/>
      <c r="J4" s="25"/>
      <c r="K4" s="23"/>
      <c r="L4" s="26"/>
      <c r="M4" s="25"/>
    </row>
    <row r="5" spans="2:13" x14ac:dyDescent="0.25">
      <c r="B5" s="7">
        <v>1</v>
      </c>
      <c r="C5" s="13">
        <v>1017420</v>
      </c>
      <c r="D5" s="25"/>
      <c r="E5" s="23"/>
      <c r="F5" s="24"/>
      <c r="G5" s="25"/>
      <c r="H5" s="23"/>
      <c r="I5" s="24"/>
      <c r="J5" s="25"/>
      <c r="K5" s="23"/>
      <c r="L5" s="24"/>
      <c r="M5" s="25"/>
    </row>
    <row r="6" spans="2:13" x14ac:dyDescent="0.25">
      <c r="B6" s="11">
        <v>2</v>
      </c>
      <c r="C6" s="14">
        <v>11880</v>
      </c>
      <c r="D6" s="25"/>
      <c r="E6" s="23"/>
      <c r="F6" s="24"/>
      <c r="G6" s="25"/>
      <c r="H6" s="23"/>
      <c r="I6" s="24"/>
      <c r="J6" s="25"/>
      <c r="K6" s="23"/>
      <c r="L6" s="24"/>
      <c r="M6" s="25"/>
    </row>
    <row r="7" spans="2:13" x14ac:dyDescent="0.25">
      <c r="B7" s="11">
        <v>3</v>
      </c>
      <c r="C7" s="14">
        <v>2151270</v>
      </c>
      <c r="D7" s="25"/>
      <c r="E7" s="23"/>
      <c r="F7" s="24"/>
      <c r="G7" s="25"/>
      <c r="H7" s="23"/>
      <c r="I7" s="24"/>
      <c r="J7" s="25"/>
      <c r="K7" s="23"/>
      <c r="L7" s="24"/>
      <c r="M7" s="25"/>
    </row>
    <row r="8" spans="2:13" x14ac:dyDescent="0.25">
      <c r="B8" s="11">
        <v>4</v>
      </c>
      <c r="C8" s="14">
        <v>7707090</v>
      </c>
      <c r="D8" s="25"/>
      <c r="E8" s="23"/>
      <c r="F8" s="24"/>
      <c r="G8" s="25"/>
      <c r="H8" s="23"/>
      <c r="I8" s="24"/>
      <c r="J8" s="25"/>
      <c r="K8" s="23"/>
      <c r="L8" s="24"/>
      <c r="M8" s="25"/>
    </row>
    <row r="9" spans="2:13" x14ac:dyDescent="0.25">
      <c r="B9" s="11">
        <v>5</v>
      </c>
      <c r="C9" s="14">
        <v>12412770</v>
      </c>
      <c r="D9" s="25"/>
      <c r="E9" s="23"/>
      <c r="F9" s="24"/>
      <c r="G9" s="25"/>
      <c r="H9" s="23"/>
      <c r="I9" s="24"/>
      <c r="J9" s="25"/>
      <c r="K9" s="23"/>
      <c r="L9" s="24"/>
      <c r="M9" s="25"/>
    </row>
    <row r="10" spans="2:13" x14ac:dyDescent="0.25">
      <c r="B10" s="11">
        <v>6</v>
      </c>
      <c r="C10" s="14">
        <v>408390</v>
      </c>
      <c r="D10" s="25"/>
      <c r="E10" s="23"/>
      <c r="F10" s="24"/>
      <c r="G10" s="25"/>
      <c r="H10" s="23"/>
      <c r="I10" s="24"/>
      <c r="J10" s="25"/>
      <c r="K10" s="23"/>
      <c r="L10" s="24"/>
      <c r="M10" s="25"/>
    </row>
    <row r="11" spans="2:13" x14ac:dyDescent="0.25">
      <c r="B11" s="11">
        <v>7</v>
      </c>
      <c r="C11" s="14">
        <v>87480</v>
      </c>
      <c r="D11" s="25"/>
      <c r="E11" s="23"/>
      <c r="F11" s="24"/>
      <c r="G11" s="25"/>
      <c r="H11" s="23"/>
      <c r="I11" s="24"/>
      <c r="J11" s="25"/>
      <c r="K11" s="23"/>
      <c r="L11" s="24"/>
      <c r="M11" s="25"/>
    </row>
    <row r="12" spans="2:13" x14ac:dyDescent="0.25">
      <c r="B12" s="11">
        <v>8</v>
      </c>
      <c r="C12" s="14">
        <v>27094320</v>
      </c>
      <c r="D12" s="25"/>
      <c r="E12" s="23"/>
      <c r="F12" s="24"/>
      <c r="G12" s="25"/>
      <c r="H12" s="23"/>
      <c r="I12" s="24"/>
      <c r="J12" s="25"/>
      <c r="K12" s="23"/>
      <c r="L12" s="24"/>
      <c r="M12" s="25"/>
    </row>
    <row r="13" spans="2:13" x14ac:dyDescent="0.25">
      <c r="B13" s="11">
        <v>9</v>
      </c>
      <c r="C13" s="14">
        <v>5421120</v>
      </c>
      <c r="D13" s="25"/>
      <c r="E13" s="23"/>
      <c r="F13" s="24"/>
      <c r="G13" s="25"/>
      <c r="H13" s="23"/>
      <c r="I13" s="24"/>
      <c r="J13" s="25"/>
      <c r="K13" s="23"/>
      <c r="L13" s="24"/>
      <c r="M13" s="25"/>
    </row>
    <row r="14" spans="2:13" x14ac:dyDescent="0.25">
      <c r="B14" s="11">
        <v>10</v>
      </c>
      <c r="C14" s="14">
        <v>10985310</v>
      </c>
      <c r="D14" s="25"/>
      <c r="E14" s="23"/>
      <c r="F14" s="24"/>
      <c r="G14" s="25"/>
      <c r="H14" s="23"/>
      <c r="I14" s="24"/>
      <c r="J14" s="25"/>
      <c r="K14" s="23"/>
      <c r="L14" s="24"/>
      <c r="M14" s="25"/>
    </row>
    <row r="15" spans="2:13" ht="15.75" thickBot="1" x14ac:dyDescent="0.3">
      <c r="B15" s="20">
        <v>11</v>
      </c>
      <c r="C15" s="21">
        <v>7238040</v>
      </c>
      <c r="D15" s="25"/>
      <c r="E15" s="23"/>
      <c r="F15" s="24"/>
      <c r="G15" s="25"/>
      <c r="H15" s="23"/>
      <c r="I15" s="24"/>
      <c r="J15" s="25"/>
      <c r="K15" s="23"/>
      <c r="L15" s="24"/>
      <c r="M15" s="25"/>
    </row>
    <row r="16" spans="2:13" ht="15.75" thickBot="1" x14ac:dyDescent="0.3">
      <c r="B16" s="2" t="s">
        <v>1</v>
      </c>
      <c r="C16" s="15">
        <f>SUM(C5:C15)</f>
        <v>74535090</v>
      </c>
      <c r="D16" s="25"/>
      <c r="E16" s="23"/>
      <c r="F16" s="24"/>
      <c r="G16" s="25"/>
      <c r="H16" s="25"/>
      <c r="I16" s="25"/>
      <c r="J16" s="25"/>
      <c r="K16" s="23"/>
      <c r="L16" s="24"/>
      <c r="M16" s="25"/>
    </row>
    <row r="17" spans="2:13" x14ac:dyDescent="0.25">
      <c r="B17" s="23"/>
      <c r="C17" s="24"/>
      <c r="D17" s="25"/>
      <c r="E17" s="23"/>
      <c r="F17" s="24"/>
      <c r="G17" s="25"/>
      <c r="H17" s="25"/>
      <c r="I17" s="25"/>
      <c r="J17" s="25"/>
      <c r="K17" s="23"/>
      <c r="L17" s="24"/>
      <c r="M17" s="25"/>
    </row>
    <row r="18" spans="2:13" x14ac:dyDescent="0.25">
      <c r="B18" s="23"/>
      <c r="C18" s="24"/>
      <c r="D18" s="25"/>
      <c r="E18" s="23"/>
      <c r="F18" s="24"/>
      <c r="G18" s="25"/>
      <c r="H18" s="25"/>
      <c r="I18" s="25"/>
      <c r="J18" s="25"/>
      <c r="K18" s="23"/>
      <c r="L18" s="24"/>
      <c r="M18" s="25"/>
    </row>
    <row r="20" spans="2:13" x14ac:dyDescent="0.25">
      <c r="B20" s="1" t="s">
        <v>10</v>
      </c>
    </row>
    <row r="21" spans="2:13" ht="15.75" thickBot="1" x14ac:dyDescent="0.3">
      <c r="B21" s="9"/>
    </row>
    <row r="22" spans="2:13" ht="15.75" thickBot="1" x14ac:dyDescent="0.3">
      <c r="B22" s="2" t="s">
        <v>0</v>
      </c>
      <c r="C22" s="12" t="s">
        <v>2</v>
      </c>
    </row>
    <row r="23" spans="2:13" x14ac:dyDescent="0.25">
      <c r="B23" s="11">
        <v>1</v>
      </c>
      <c r="C23" s="14">
        <v>13330380</v>
      </c>
    </row>
    <row r="24" spans="2:13" x14ac:dyDescent="0.25">
      <c r="B24" s="11">
        <v>2</v>
      </c>
      <c r="C24" s="14">
        <v>11931570</v>
      </c>
    </row>
    <row r="25" spans="2:13" x14ac:dyDescent="0.25">
      <c r="B25" s="11">
        <v>3</v>
      </c>
      <c r="C25" s="14">
        <v>1293900</v>
      </c>
    </row>
    <row r="26" spans="2:13" x14ac:dyDescent="0.25">
      <c r="B26" s="11">
        <v>4</v>
      </c>
      <c r="C26" s="14">
        <v>702240</v>
      </c>
    </row>
    <row r="27" spans="2:13" x14ac:dyDescent="0.25">
      <c r="B27" s="11">
        <v>5</v>
      </c>
      <c r="C27" s="14">
        <v>5685450</v>
      </c>
    </row>
    <row r="28" spans="2:13" x14ac:dyDescent="0.25">
      <c r="B28" s="11">
        <v>6</v>
      </c>
      <c r="C28" s="14">
        <v>648360</v>
      </c>
    </row>
    <row r="29" spans="2:13" x14ac:dyDescent="0.25">
      <c r="B29" s="11">
        <v>7</v>
      </c>
      <c r="C29" s="14">
        <v>900</v>
      </c>
    </row>
    <row r="30" spans="2:13" x14ac:dyDescent="0.25">
      <c r="B30" s="11">
        <v>8</v>
      </c>
      <c r="C30" s="14">
        <v>334380</v>
      </c>
    </row>
    <row r="31" spans="2:13" x14ac:dyDescent="0.25">
      <c r="B31" s="11">
        <v>9</v>
      </c>
      <c r="C31" s="14">
        <v>14942580</v>
      </c>
    </row>
    <row r="32" spans="2:13" x14ac:dyDescent="0.25">
      <c r="B32" s="11">
        <v>10</v>
      </c>
      <c r="C32" s="14">
        <v>25124160</v>
      </c>
    </row>
    <row r="33" spans="2:3" x14ac:dyDescent="0.25">
      <c r="B33" s="11">
        <v>11</v>
      </c>
      <c r="C33" s="14">
        <v>6404340</v>
      </c>
    </row>
    <row r="34" spans="2:3" x14ac:dyDescent="0.25">
      <c r="B34" s="11">
        <v>12</v>
      </c>
      <c r="C34" s="14">
        <v>2193450</v>
      </c>
    </row>
    <row r="35" spans="2:3" x14ac:dyDescent="0.25">
      <c r="B35" s="11">
        <v>13</v>
      </c>
      <c r="C35" s="14">
        <v>2259090</v>
      </c>
    </row>
    <row r="36" spans="2:3" x14ac:dyDescent="0.25">
      <c r="B36" s="11">
        <v>14</v>
      </c>
      <c r="C36" s="14">
        <v>995610</v>
      </c>
    </row>
    <row r="37" spans="2:3" x14ac:dyDescent="0.25">
      <c r="B37" s="11">
        <v>15</v>
      </c>
      <c r="C37" s="14">
        <v>133440</v>
      </c>
    </row>
    <row r="38" spans="2:3" x14ac:dyDescent="0.25">
      <c r="B38" s="11">
        <v>16</v>
      </c>
      <c r="C38" s="14">
        <v>115908690</v>
      </c>
    </row>
    <row r="39" spans="2:3" x14ac:dyDescent="0.25">
      <c r="B39" s="11">
        <v>17</v>
      </c>
      <c r="C39" s="14">
        <v>2247000</v>
      </c>
    </row>
    <row r="40" spans="2:3" x14ac:dyDescent="0.25">
      <c r="B40" s="11">
        <v>18</v>
      </c>
      <c r="C40" s="14">
        <v>1180590</v>
      </c>
    </row>
    <row r="41" spans="2:3" x14ac:dyDescent="0.25">
      <c r="B41" s="11">
        <v>19</v>
      </c>
      <c r="C41" s="14">
        <v>8360430</v>
      </c>
    </row>
    <row r="42" spans="2:3" x14ac:dyDescent="0.25">
      <c r="B42" s="11">
        <v>20</v>
      </c>
      <c r="C42" s="14">
        <v>5841300</v>
      </c>
    </row>
    <row r="43" spans="2:3" x14ac:dyDescent="0.25">
      <c r="B43" s="11">
        <v>21</v>
      </c>
      <c r="C43" s="14">
        <v>10897050</v>
      </c>
    </row>
    <row r="44" spans="2:3" x14ac:dyDescent="0.25">
      <c r="B44" s="11">
        <v>22</v>
      </c>
      <c r="C44" s="14">
        <v>5674590</v>
      </c>
    </row>
    <row r="45" spans="2:3" ht="15.75" thickBot="1" x14ac:dyDescent="0.3">
      <c r="B45" s="11">
        <v>23</v>
      </c>
      <c r="C45" s="14">
        <v>22507590</v>
      </c>
    </row>
    <row r="46" spans="2:3" ht="15.75" thickBot="1" x14ac:dyDescent="0.3">
      <c r="B46" s="2" t="s">
        <v>1</v>
      </c>
      <c r="C46" s="15">
        <f>SUM(C23:C45)</f>
        <v>258597090</v>
      </c>
    </row>
  </sheetData>
  <conditionalFormatting sqref="C5:C15 F5:F15 C23:C45">
    <cfRule type="cellIs" dxfId="18" priority="40" operator="lessThan">
      <formula>0</formula>
    </cfRule>
    <cfRule type="cellIs" dxfId="17" priority="41" operator="lessThan">
      <formula>0</formula>
    </cfRule>
    <cfRule type="cellIs" dxfId="16" priority="42" operator="lessThan">
      <formula>0</formula>
    </cfRule>
    <cfRule type="cellIs" dxfId="15" priority="43" operator="lessThan">
      <formula>0</formula>
    </cfRule>
  </conditionalFormatting>
  <conditionalFormatting sqref="C5:C15 F5:F15 C23:C46">
    <cfRule type="cellIs" dxfId="14" priority="44" operator="lessThan">
      <formula>0</formula>
    </cfRule>
  </conditionalFormatting>
  <conditionalFormatting sqref="C16:C18">
    <cfRule type="cellIs" dxfId="13" priority="39" operator="lessThan">
      <formula>0</formula>
    </cfRule>
  </conditionalFormatting>
  <conditionalFormatting sqref="F16:F18">
    <cfRule type="cellIs" dxfId="12" priority="24" operator="lessThan">
      <formula>0</formula>
    </cfRule>
  </conditionalFormatting>
  <conditionalFormatting sqref="I5:I13">
    <cfRule type="cellIs" dxfId="11" priority="19" operator="lessThan">
      <formula>0</formula>
    </cfRule>
    <cfRule type="cellIs" dxfId="10" priority="20" operator="lessThan">
      <formula>0</formula>
    </cfRule>
    <cfRule type="cellIs" dxfId="9" priority="21" operator="lessThan">
      <formula>0</formula>
    </cfRule>
    <cfRule type="cellIs" dxfId="8" priority="22" operator="lessThan">
      <formula>0</formula>
    </cfRule>
    <cfRule type="cellIs" dxfId="7" priority="23" operator="lessThan">
      <formula>0</formula>
    </cfRule>
  </conditionalFormatting>
  <conditionalFormatting sqref="I14:I15">
    <cfRule type="cellIs" dxfId="6" priority="18" operator="lessThan">
      <formula>0</formula>
    </cfRule>
  </conditionalFormatting>
  <conditionalFormatting sqref="L5:L17">
    <cfRule type="cellIs" dxfId="5" priority="3" operator="lessThan">
      <formula>0</formula>
    </cfRule>
    <cfRule type="cellIs" dxfId="4" priority="4" operator="lessThan">
      <formula>0</formula>
    </cfRule>
    <cfRule type="cellIs" dxfId="3" priority="5" operator="lessThan">
      <formula>0</formula>
    </cfRule>
    <cfRule type="cellIs" dxfId="2" priority="6" operator="lessThan">
      <formula>0</formula>
    </cfRule>
    <cfRule type="cellIs" dxfId="1" priority="7" operator="lessThan">
      <formula>0</formula>
    </cfRule>
  </conditionalFormatting>
  <conditionalFormatting sqref="L14:L18">
    <cfRule type="cellIs" dxfId="0" priority="1" operator="lessThan">
      <formula>0</formula>
    </cfRule>
  </conditionalFormatting>
  <pageMargins left="0.7" right="0.7" top="0.78740157499999996" bottom="0.78740157499999996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Listy</vt:lpstr>
      </vt:variant>
      <vt:variant>
        <vt:i4>4</vt:i4>
      </vt:variant>
    </vt:vector>
  </HeadingPairs>
  <TitlesOfParts>
    <vt:vector size="4" baseType="lpstr">
      <vt:lpstr>Příloha A Loterie</vt:lpstr>
      <vt:lpstr>Příloha B Kursové sázky</vt:lpstr>
      <vt:lpstr>příloha E Technické hry</vt:lpstr>
      <vt:lpstr>příloha F Živá hra</vt:lpstr>
    </vt:vector>
  </TitlesOfParts>
  <Company>GFR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>Bloudková Kateřina Mgr. (GFŘ)</cp:lastModifiedBy>
  <dcterms:created xsi:type="dcterms:W3CDTF">2023-08-08T05:15:19Z</dcterms:created>
  <dcterms:modified xsi:type="dcterms:W3CDTF">2025-05-15T08:17:34Z</dcterms:modified>
</cp:coreProperties>
</file>