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5\bárta petr\"/>
    </mc:Choice>
  </mc:AlternateContent>
  <xr:revisionPtr revIDLastSave="0" documentId="13_ncr:1_{8F4CEC36-BBBC-4710-B289-BC6776D6CA09}" xr6:coauthVersionLast="47" xr6:coauthVersionMax="47" xr10:uidLastSave="{00000000-0000-0000-0000-000000000000}"/>
  <bookViews>
    <workbookView xWindow="-120" yWindow="-120" windowWidth="29040" windowHeight="15720" xr2:uid="{F9E09F4F-9E10-4133-917A-B16AB234EFC4}"/>
  </bookViews>
  <sheets>
    <sheet name="Počet písemností" sheetId="1" r:id="rId1"/>
  </sheets>
  <definedNames>
    <definedName name="_xlnm._FilterDatabase" localSheetId="0" hidden="1">'Počet písemností'!$A$1:$F$39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2" i="1"/>
</calcChain>
</file>

<file path=xl/sharedStrings.xml><?xml version="1.0" encoding="utf-8"?>
<sst xmlns="http://schemas.openxmlformats.org/spreadsheetml/2006/main" count="6" uniqueCount="6">
  <si>
    <t>Období</t>
  </si>
  <si>
    <t>Počet nezasložkovaných</t>
  </si>
  <si>
    <t>Počet písemností (bez filtrace)</t>
  </si>
  <si>
    <t>Průměrný čas zasložkování (d)</t>
  </si>
  <si>
    <t>Rok</t>
  </si>
  <si>
    <t>Měsíc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</si>
</sst>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3C93B5-2148-4503-9261-75C889B4613E}" name="Tabulka2" displayName="Tabulka2" ref="A1:F39" totalsRowShown="0">
  <autoFilter ref="A1:F39" xr:uid="{8CDC185D-99D1-417F-B53F-871C72746A1E}"/>
  <tableColumns count="6">
    <tableColumn id="1" xr3:uid="{956A3A61-CF83-4707-849E-ACFDE90C3757}" name="Rok"/>
    <tableColumn id="3" xr3:uid="{E8DDF8F7-C705-4379-8C87-9D62BD4AFEA2}" name="Měsíc"/>
    <tableColumn id="4" xr3:uid="{5887BBF1-9B53-417D-8B71-FF1C377F6690}" name="Období">
      <calculatedColumnFormula>B2&amp;"/"&amp;Tabulka2[[#This Row],[Rok]]</calculatedColumnFormula>
    </tableColumn>
    <tableColumn id="5" xr3:uid="{994EC055-FA82-4241-B686-88CB134E0CF6}" name="Počet písemností (bez filtrace)"/>
    <tableColumn id="6" xr3:uid="{B86B099E-FFAD-43DF-A206-FC24E27DDF3C}" name="Počet nezasložkovaných"/>
    <tableColumn id="7" xr3:uid="{CF73657B-8502-47D0-B9B0-42EFCE217867}" name="Průměrný čas zasložkování (d)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C185D-99D1-417F-B53F-871C72746A1E}">
  <sheetPr codeName="List4">
    <pageSetUpPr fitToPage="1"/>
  </sheetPr>
  <dimension ref="A1:F39"/>
  <sheetViews>
    <sheetView tabSelected="1" zoomScaleNormal="100" workbookViewId="0"/>
  </sheetViews>
  <sheetFormatPr defaultRowHeight="15" x14ac:dyDescent="0.25"/>
  <cols>
    <col min="2" max="3" width="11.140625" customWidth="1"/>
    <col min="4" max="4" width="16.7109375" customWidth="1"/>
    <col min="5" max="5" width="24.42578125" customWidth="1"/>
    <col min="6" max="6" width="26.42578125" customWidth="1"/>
  </cols>
  <sheetData>
    <row r="1" spans="1:6" x14ac:dyDescent="0.25">
      <c r="A1" t="s">
        <v>4</v>
      </c>
      <c r="B1" t="s">
        <v>5</v>
      </c>
      <c r="C1" t="s">
        <v>0</v>
      </c>
      <c r="D1" t="s">
        <v>2</v>
      </c>
      <c r="E1" t="s">
        <v>1</v>
      </c>
      <c r="F1" t="s">
        <v>3</v>
      </c>
    </row>
    <row r="2" spans="1:6" x14ac:dyDescent="0.25">
      <c r="A2">
        <v>2022</v>
      </c>
      <c r="B2">
        <v>1</v>
      </c>
      <c r="C2" t="str">
        <f>B2&amp;"/"&amp;Tabulka2[[#This Row],[Rok]]</f>
        <v>1/2022</v>
      </c>
      <c r="D2">
        <v>3313619</v>
      </c>
      <c r="E2">
        <v>58711</v>
      </c>
      <c r="F2">
        <v>24</v>
      </c>
    </row>
    <row r="3" spans="1:6" x14ac:dyDescent="0.25">
      <c r="A3">
        <v>2022</v>
      </c>
      <c r="B3">
        <v>2</v>
      </c>
      <c r="C3" t="str">
        <f>B3&amp;"/"&amp;Tabulka2[[#This Row],[Rok]]</f>
        <v>2/2022</v>
      </c>
      <c r="D3">
        <v>3563191</v>
      </c>
      <c r="E3">
        <v>55668</v>
      </c>
      <c r="F3">
        <v>24</v>
      </c>
    </row>
    <row r="4" spans="1:6" x14ac:dyDescent="0.25">
      <c r="A4">
        <v>2022</v>
      </c>
      <c r="B4">
        <v>3</v>
      </c>
      <c r="C4" t="str">
        <f>B4&amp;"/"&amp;Tabulka2[[#This Row],[Rok]]</f>
        <v>3/2022</v>
      </c>
      <c r="D4">
        <v>5547566</v>
      </c>
      <c r="E4">
        <v>72816</v>
      </c>
      <c r="F4">
        <v>25</v>
      </c>
    </row>
    <row r="5" spans="1:6" x14ac:dyDescent="0.25">
      <c r="A5">
        <v>2022</v>
      </c>
      <c r="B5">
        <v>4</v>
      </c>
      <c r="C5" t="str">
        <f>B5&amp;"/"&amp;Tabulka2[[#This Row],[Rok]]</f>
        <v>4/2022</v>
      </c>
      <c r="D5">
        <v>8152058</v>
      </c>
      <c r="E5">
        <v>64832</v>
      </c>
      <c r="F5">
        <v>13</v>
      </c>
    </row>
    <row r="6" spans="1:6" x14ac:dyDescent="0.25">
      <c r="A6">
        <v>2022</v>
      </c>
      <c r="B6">
        <v>5</v>
      </c>
      <c r="C6" t="str">
        <f>B6&amp;"/"&amp;Tabulka2[[#This Row],[Rok]]</f>
        <v>5/2022</v>
      </c>
      <c r="D6">
        <v>4633316</v>
      </c>
      <c r="E6">
        <v>48843</v>
      </c>
      <c r="F6">
        <v>15</v>
      </c>
    </row>
    <row r="7" spans="1:6" x14ac:dyDescent="0.25">
      <c r="A7">
        <v>2022</v>
      </c>
      <c r="B7">
        <v>6</v>
      </c>
      <c r="C7" t="str">
        <f>B7&amp;"/"&amp;Tabulka2[[#This Row],[Rok]]</f>
        <v>6/2022</v>
      </c>
      <c r="D7">
        <v>2912755</v>
      </c>
      <c r="E7">
        <v>45469</v>
      </c>
      <c r="F7">
        <v>17</v>
      </c>
    </row>
    <row r="8" spans="1:6" x14ac:dyDescent="0.25">
      <c r="A8">
        <v>2022</v>
      </c>
      <c r="B8">
        <v>7</v>
      </c>
      <c r="C8" t="str">
        <f>B8&amp;"/"&amp;Tabulka2[[#This Row],[Rok]]</f>
        <v>7/2022</v>
      </c>
      <c r="D8">
        <v>2763154</v>
      </c>
      <c r="E8">
        <v>32347</v>
      </c>
      <c r="F8">
        <v>13</v>
      </c>
    </row>
    <row r="9" spans="1:6" x14ac:dyDescent="0.25">
      <c r="A9">
        <v>2022</v>
      </c>
      <c r="B9">
        <v>8</v>
      </c>
      <c r="C9" t="str">
        <f>B9&amp;"/"&amp;Tabulka2[[#This Row],[Rok]]</f>
        <v>8/2022</v>
      </c>
      <c r="D9">
        <v>2563229</v>
      </c>
      <c r="E9">
        <v>34787</v>
      </c>
      <c r="F9">
        <v>14</v>
      </c>
    </row>
    <row r="10" spans="1:6" x14ac:dyDescent="0.25">
      <c r="A10">
        <v>2022</v>
      </c>
      <c r="B10">
        <v>9</v>
      </c>
      <c r="C10" t="str">
        <f>B10&amp;"/"&amp;Tabulka2[[#This Row],[Rok]]</f>
        <v>9/2022</v>
      </c>
      <c r="D10">
        <v>2224353</v>
      </c>
      <c r="E10">
        <v>34663</v>
      </c>
      <c r="F10">
        <v>18</v>
      </c>
    </row>
    <row r="11" spans="1:6" x14ac:dyDescent="0.25">
      <c r="A11">
        <v>2022</v>
      </c>
      <c r="B11">
        <v>10</v>
      </c>
      <c r="C11" t="str">
        <f>B11&amp;"/"&amp;Tabulka2[[#This Row],[Rok]]</f>
        <v>10/2022</v>
      </c>
      <c r="D11">
        <v>2704581</v>
      </c>
      <c r="E11">
        <v>35297</v>
      </c>
      <c r="F11">
        <v>15</v>
      </c>
    </row>
    <row r="12" spans="1:6" x14ac:dyDescent="0.25">
      <c r="A12">
        <v>2022</v>
      </c>
      <c r="B12">
        <v>11</v>
      </c>
      <c r="C12" t="str">
        <f>B12&amp;"/"&amp;Tabulka2[[#This Row],[Rok]]</f>
        <v>11/2022</v>
      </c>
      <c r="D12">
        <v>2638681</v>
      </c>
      <c r="E12">
        <v>34518</v>
      </c>
      <c r="F12">
        <v>15</v>
      </c>
    </row>
    <row r="13" spans="1:6" x14ac:dyDescent="0.25">
      <c r="A13">
        <v>2022</v>
      </c>
      <c r="B13">
        <v>12</v>
      </c>
      <c r="C13" t="str">
        <f>B13&amp;"/"&amp;Tabulka2[[#This Row],[Rok]]</f>
        <v>12/2022</v>
      </c>
      <c r="D13">
        <v>1962591</v>
      </c>
      <c r="E13">
        <v>25349</v>
      </c>
      <c r="F13">
        <v>14</v>
      </c>
    </row>
    <row r="14" spans="1:6" x14ac:dyDescent="0.25">
      <c r="A14">
        <v>2023</v>
      </c>
      <c r="B14">
        <v>1</v>
      </c>
      <c r="C14" t="str">
        <f>B14&amp;"/"&amp;Tabulka2[[#This Row],[Rok]]</f>
        <v>1/2023</v>
      </c>
      <c r="D14">
        <v>2906990</v>
      </c>
      <c r="E14">
        <v>41268</v>
      </c>
      <c r="F14">
        <v>13</v>
      </c>
    </row>
    <row r="15" spans="1:6" x14ac:dyDescent="0.25">
      <c r="A15">
        <v>2023</v>
      </c>
      <c r="B15">
        <v>2</v>
      </c>
      <c r="C15" t="str">
        <f>B15&amp;"/"&amp;Tabulka2[[#This Row],[Rok]]</f>
        <v>2/2023</v>
      </c>
      <c r="D15">
        <v>3469210</v>
      </c>
      <c r="E15">
        <v>40101</v>
      </c>
      <c r="F15">
        <v>12</v>
      </c>
    </row>
    <row r="16" spans="1:6" x14ac:dyDescent="0.25">
      <c r="A16">
        <v>2023</v>
      </c>
      <c r="B16">
        <v>3</v>
      </c>
      <c r="C16" t="str">
        <f>B16&amp;"/"&amp;Tabulka2[[#This Row],[Rok]]</f>
        <v>3/2023</v>
      </c>
      <c r="D16">
        <v>5713779</v>
      </c>
      <c r="E16">
        <v>53740</v>
      </c>
      <c r="F16">
        <v>11</v>
      </c>
    </row>
    <row r="17" spans="1:6" x14ac:dyDescent="0.25">
      <c r="A17">
        <v>2023</v>
      </c>
      <c r="B17">
        <v>4</v>
      </c>
      <c r="C17" t="str">
        <f>B17&amp;"/"&amp;Tabulka2[[#This Row],[Rok]]</f>
        <v>4/2023</v>
      </c>
      <c r="D17">
        <v>8296471</v>
      </c>
      <c r="E17">
        <v>44211</v>
      </c>
      <c r="F17">
        <v>5</v>
      </c>
    </row>
    <row r="18" spans="1:6" x14ac:dyDescent="0.25">
      <c r="A18">
        <v>2023</v>
      </c>
      <c r="B18">
        <v>5</v>
      </c>
      <c r="C18" t="str">
        <f>B18&amp;"/"&amp;Tabulka2[[#This Row],[Rok]]</f>
        <v>5/2023</v>
      </c>
      <c r="D18">
        <v>5936146</v>
      </c>
      <c r="E18">
        <v>43518</v>
      </c>
      <c r="F18">
        <v>6</v>
      </c>
    </row>
    <row r="19" spans="1:6" x14ac:dyDescent="0.25">
      <c r="A19">
        <v>2023</v>
      </c>
      <c r="B19">
        <v>6</v>
      </c>
      <c r="C19" t="str">
        <f>B19&amp;"/"&amp;Tabulka2[[#This Row],[Rok]]</f>
        <v>6/2023</v>
      </c>
      <c r="D19">
        <v>2974629</v>
      </c>
      <c r="E19">
        <v>30597</v>
      </c>
      <c r="F19">
        <v>9</v>
      </c>
    </row>
    <row r="20" spans="1:6" x14ac:dyDescent="0.25">
      <c r="A20">
        <v>2023</v>
      </c>
      <c r="B20">
        <v>7</v>
      </c>
      <c r="C20" t="str">
        <f>B20&amp;"/"&amp;Tabulka2[[#This Row],[Rok]]</f>
        <v>7/2023</v>
      </c>
      <c r="D20">
        <v>2774713</v>
      </c>
      <c r="E20">
        <v>24397</v>
      </c>
      <c r="F20">
        <v>6</v>
      </c>
    </row>
    <row r="21" spans="1:6" x14ac:dyDescent="0.25">
      <c r="A21">
        <v>2023</v>
      </c>
      <c r="B21">
        <v>8</v>
      </c>
      <c r="C21" t="str">
        <f>B21&amp;"/"&amp;Tabulka2[[#This Row],[Rok]]</f>
        <v>8/2023</v>
      </c>
      <c r="D21">
        <v>2631805</v>
      </c>
      <c r="E21">
        <v>31027</v>
      </c>
      <c r="F21">
        <v>7</v>
      </c>
    </row>
    <row r="22" spans="1:6" x14ac:dyDescent="0.25">
      <c r="A22">
        <v>2023</v>
      </c>
      <c r="B22">
        <v>9</v>
      </c>
      <c r="C22" t="str">
        <f>B22&amp;"/"&amp;Tabulka2[[#This Row],[Rok]]</f>
        <v>9/2023</v>
      </c>
      <c r="D22">
        <v>2720375</v>
      </c>
      <c r="E22">
        <v>22914</v>
      </c>
      <c r="F22">
        <v>6</v>
      </c>
    </row>
    <row r="23" spans="1:6" x14ac:dyDescent="0.25">
      <c r="A23">
        <v>2023</v>
      </c>
      <c r="B23">
        <v>10</v>
      </c>
      <c r="C23" t="str">
        <f>B23&amp;"/"&amp;Tabulka2[[#This Row],[Rok]]</f>
        <v>10/2023</v>
      </c>
      <c r="D23">
        <v>3892134</v>
      </c>
      <c r="E23">
        <v>24457</v>
      </c>
      <c r="F23">
        <v>5</v>
      </c>
    </row>
    <row r="24" spans="1:6" x14ac:dyDescent="0.25">
      <c r="A24">
        <v>2023</v>
      </c>
      <c r="B24">
        <v>11</v>
      </c>
      <c r="C24" t="str">
        <f>B24&amp;"/"&amp;Tabulka2[[#This Row],[Rok]]</f>
        <v>11/2023</v>
      </c>
      <c r="D24">
        <v>2898618</v>
      </c>
      <c r="E24">
        <v>22076</v>
      </c>
      <c r="F24">
        <v>5</v>
      </c>
    </row>
    <row r="25" spans="1:6" x14ac:dyDescent="0.25">
      <c r="A25">
        <v>2023</v>
      </c>
      <c r="B25">
        <v>12</v>
      </c>
      <c r="C25" t="str">
        <f>B25&amp;"/"&amp;Tabulka2[[#This Row],[Rok]]</f>
        <v>12/2023</v>
      </c>
      <c r="D25">
        <v>2025304</v>
      </c>
      <c r="E25">
        <v>15603</v>
      </c>
      <c r="F25">
        <v>5</v>
      </c>
    </row>
    <row r="26" spans="1:6" x14ac:dyDescent="0.25">
      <c r="A26">
        <v>2024</v>
      </c>
      <c r="B26">
        <v>1</v>
      </c>
      <c r="C26" t="str">
        <f>B26&amp;"/"&amp;Tabulka2[[#This Row],[Rok]]</f>
        <v>1/2024</v>
      </c>
      <c r="D26">
        <v>3156934</v>
      </c>
      <c r="E26">
        <v>29362</v>
      </c>
      <c r="F26">
        <v>6</v>
      </c>
    </row>
    <row r="27" spans="1:6" x14ac:dyDescent="0.25">
      <c r="A27">
        <v>2024</v>
      </c>
      <c r="B27">
        <v>2</v>
      </c>
      <c r="C27" t="str">
        <f>B27&amp;"/"&amp;Tabulka2[[#This Row],[Rok]]</f>
        <v>2/2024</v>
      </c>
      <c r="D27">
        <v>3731854</v>
      </c>
      <c r="E27">
        <v>28011</v>
      </c>
      <c r="F27">
        <v>5</v>
      </c>
    </row>
    <row r="28" spans="1:6" x14ac:dyDescent="0.25">
      <c r="A28">
        <v>2024</v>
      </c>
      <c r="B28">
        <v>3</v>
      </c>
      <c r="C28" t="str">
        <f>B28&amp;"/"&amp;Tabulka2[[#This Row],[Rok]]</f>
        <v>3/2024</v>
      </c>
      <c r="D28">
        <v>4964134</v>
      </c>
      <c r="E28">
        <v>32196</v>
      </c>
      <c r="F28">
        <v>5</v>
      </c>
    </row>
    <row r="29" spans="1:6" x14ac:dyDescent="0.25">
      <c r="A29">
        <v>2024</v>
      </c>
      <c r="B29">
        <v>4</v>
      </c>
      <c r="C29" t="str">
        <f>B29&amp;"/"&amp;Tabulka2[[#This Row],[Rok]]</f>
        <v>4/2024</v>
      </c>
      <c r="D29">
        <v>7267812</v>
      </c>
      <c r="E29">
        <v>36730</v>
      </c>
      <c r="F29">
        <v>3</v>
      </c>
    </row>
    <row r="30" spans="1:6" x14ac:dyDescent="0.25">
      <c r="A30">
        <v>2024</v>
      </c>
      <c r="B30">
        <v>5</v>
      </c>
      <c r="C30" t="str">
        <f>B30&amp;"/"&amp;Tabulka2[[#This Row],[Rok]]</f>
        <v>5/2024</v>
      </c>
      <c r="D30">
        <v>5839691</v>
      </c>
      <c r="E30">
        <v>30357</v>
      </c>
      <c r="F30">
        <v>3</v>
      </c>
    </row>
    <row r="31" spans="1:6" x14ac:dyDescent="0.25">
      <c r="A31">
        <v>2024</v>
      </c>
      <c r="B31">
        <v>6</v>
      </c>
      <c r="C31" t="str">
        <f>B31&amp;"/"&amp;Tabulka2[[#This Row],[Rok]]</f>
        <v>6/2024</v>
      </c>
      <c r="D31">
        <v>2995818</v>
      </c>
      <c r="E31">
        <v>22923</v>
      </c>
      <c r="F31">
        <v>3</v>
      </c>
    </row>
    <row r="32" spans="1:6" x14ac:dyDescent="0.25">
      <c r="A32">
        <v>2024</v>
      </c>
      <c r="B32">
        <v>7</v>
      </c>
      <c r="C32" t="str">
        <f>B32&amp;"/"&amp;Tabulka2[[#This Row],[Rok]]</f>
        <v>7/2024</v>
      </c>
      <c r="D32">
        <v>3115261</v>
      </c>
      <c r="E32">
        <v>24981</v>
      </c>
      <c r="F32">
        <v>2</v>
      </c>
    </row>
    <row r="33" spans="1:6" x14ac:dyDescent="0.25">
      <c r="A33">
        <v>2024</v>
      </c>
      <c r="B33">
        <v>8</v>
      </c>
      <c r="C33" t="str">
        <f>B33&amp;"/"&amp;Tabulka2[[#This Row],[Rok]]</f>
        <v>8/2024</v>
      </c>
      <c r="D33">
        <v>2565290</v>
      </c>
      <c r="E33">
        <v>22748</v>
      </c>
      <c r="F33">
        <v>2</v>
      </c>
    </row>
    <row r="34" spans="1:6" x14ac:dyDescent="0.25">
      <c r="A34">
        <v>2024</v>
      </c>
      <c r="B34">
        <v>9</v>
      </c>
      <c r="C34" t="str">
        <f>B34&amp;"/"&amp;Tabulka2[[#This Row],[Rok]]</f>
        <v>9/2024</v>
      </c>
      <c r="D34">
        <v>2339545</v>
      </c>
      <c r="E34">
        <v>25208</v>
      </c>
      <c r="F34">
        <v>1</v>
      </c>
    </row>
    <row r="35" spans="1:6" x14ac:dyDescent="0.25">
      <c r="A35">
        <v>2024</v>
      </c>
      <c r="B35">
        <v>10</v>
      </c>
      <c r="C35" t="str">
        <f>B35&amp;"/"&amp;Tabulka2[[#This Row],[Rok]]</f>
        <v>10/2024</v>
      </c>
      <c r="D35">
        <v>3778739</v>
      </c>
      <c r="E35">
        <v>33895</v>
      </c>
      <c r="F35">
        <v>1</v>
      </c>
    </row>
    <row r="36" spans="1:6" x14ac:dyDescent="0.25">
      <c r="A36">
        <v>2024</v>
      </c>
      <c r="B36">
        <v>11</v>
      </c>
      <c r="C36" t="str">
        <f>B36&amp;"/"&amp;Tabulka2[[#This Row],[Rok]]</f>
        <v>11/2024</v>
      </c>
      <c r="D36">
        <v>2772331</v>
      </c>
      <c r="E36">
        <v>36101</v>
      </c>
      <c r="F36">
        <v>1</v>
      </c>
    </row>
    <row r="37" spans="1:6" x14ac:dyDescent="0.25">
      <c r="A37">
        <v>2024</v>
      </c>
      <c r="B37">
        <v>12</v>
      </c>
      <c r="C37" t="str">
        <f>B37&amp;"/"&amp;Tabulka2[[#This Row],[Rok]]</f>
        <v>12/2024</v>
      </c>
      <c r="D37">
        <v>2102285</v>
      </c>
      <c r="E37">
        <v>38298</v>
      </c>
      <c r="F37">
        <v>1</v>
      </c>
    </row>
    <row r="38" spans="1:6" x14ac:dyDescent="0.25">
      <c r="A38">
        <v>2025</v>
      </c>
      <c r="B38">
        <v>1</v>
      </c>
      <c r="C38" t="str">
        <f>B38&amp;"/"&amp;Tabulka2[[#This Row],[Rok]]</f>
        <v>1/2025</v>
      </c>
      <c r="D38">
        <v>3212593</v>
      </c>
      <c r="E38">
        <v>67340</v>
      </c>
      <c r="F38">
        <v>2</v>
      </c>
    </row>
    <row r="39" spans="1:6" x14ac:dyDescent="0.25">
      <c r="A39">
        <v>2025</v>
      </c>
      <c r="B39">
        <v>2</v>
      </c>
      <c r="C39" t="str">
        <f>B39&amp;"/"&amp;Tabulka2[[#This Row],[Rok]]</f>
        <v>2/2025</v>
      </c>
      <c r="D39">
        <v>3629911</v>
      </c>
      <c r="E39">
        <v>74532</v>
      </c>
      <c r="F39">
        <v>2</v>
      </c>
    </row>
  </sheetData>
  <pageMargins left="0.25" right="0.25" top="0.75" bottom="0.75" header="0.3" footer="0.3"/>
  <pageSetup paperSize="9" scale="83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Počet písemností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Bloudková Kateřina Mgr. (GFŘ)</cp:lastModifiedBy>
  <cp:lastPrinted>2025-01-23T12:27:37Z</cp:lastPrinted>
  <dcterms:created xsi:type="dcterms:W3CDTF">2025-01-20T14:55:49Z</dcterms:created>
  <dcterms:modified xsi:type="dcterms:W3CDTF">2025-03-14T07:08:21Z</dcterms:modified>
</cp:coreProperties>
</file>