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50516\Documents\Osobní OP-A\106\Zajíc Ivo\"/>
    </mc:Choice>
  </mc:AlternateContent>
  <xr:revisionPtr revIDLastSave="0" documentId="13_ncr:1_{23029395-0630-4441-A803-889CB7897C8B}" xr6:coauthVersionLast="47" xr6:coauthVersionMax="47" xr10:uidLastSave="{00000000-0000-0000-0000-000000000000}"/>
  <bookViews>
    <workbookView xWindow="-120" yWindow="-120" windowWidth="29040" windowHeight="15840" tabRatio="762" xr2:uid="{DF6D4918-C083-4EDB-B027-061DFE16D988}"/>
  </bookViews>
  <sheets>
    <sheet name="Příloha A Loterie" sheetId="8" r:id="rId1"/>
    <sheet name="Příloha B Kursové sázky" sheetId="9" r:id="rId2"/>
    <sheet name="příloha E Technické hry" sheetId="6" r:id="rId3"/>
    <sheet name="příloha F Živá hra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7" l="1"/>
  <c r="C42" i="7"/>
  <c r="D11" i="7"/>
  <c r="C11" i="7"/>
  <c r="C31" i="6"/>
  <c r="C68" i="6"/>
  <c r="D68" i="6"/>
  <c r="D31" i="6"/>
  <c r="D15" i="9"/>
  <c r="D25" i="9"/>
  <c r="C25" i="9"/>
  <c r="C15" i="9"/>
  <c r="D23" i="8"/>
  <c r="C23" i="8"/>
  <c r="D12" i="8"/>
  <c r="C12" i="8"/>
</calcChain>
</file>

<file path=xl/sharedStrings.xml><?xml version="1.0" encoding="utf-8"?>
<sst xmlns="http://schemas.openxmlformats.org/spreadsheetml/2006/main" count="48" uniqueCount="13">
  <si>
    <t>Provozovatel</t>
  </si>
  <si>
    <t>celkem</t>
  </si>
  <si>
    <t>01/2024</t>
  </si>
  <si>
    <t>(po novele zákona č. 187/216 Sb., o dani z hazardních her z roku 2023)</t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</si>
  <si>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</si>
  <si>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</si>
  <si>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</si>
  <si>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</si>
  <si>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>Přehled čtvrtletních výpočtů dílčí daně z hazardních her jednotlivých provozovatelů</t>
    </r>
    <r>
      <rPr>
        <b/>
        <sz val="11"/>
        <color rgb="FF0070C0"/>
        <rFont val="Calibri"/>
        <family val="2"/>
        <charset val="238"/>
        <scheme val="minor"/>
      </rPr>
      <t xml:space="preserve"> 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</si>
  <si>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</si>
  <si>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kurzových sázek 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roku 2024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</si>
  <si>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roku 2024</t>
    </r>
  </si>
  <si>
    <t>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</si>
</sst>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0" xfId="0" applyFont="1" applyAlignment="1">
      <alignment vertical="top"/>
    </xf>
    <xf numFmtId="49" fontId="3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4" fillId="0" borderId="5" xfId="0" applyNumberFormat="1" applyFont="1" applyBorder="1"/>
    <xf numFmtId="164" fontId="4" fillId="0" borderId="11" xfId="0" applyNumberFormat="1" applyFont="1" applyBorder="1"/>
    <xf numFmtId="164" fontId="4" fillId="0" borderId="1" xfId="0" applyNumberFormat="1" applyFont="1" applyBorder="1"/>
    <xf numFmtId="164" fontId="4" fillId="0" borderId="6" xfId="0" applyNumberFormat="1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164" fontId="4" fillId="0" borderId="7" xfId="0" applyNumberFormat="1" applyFont="1" applyBorder="1"/>
    <xf numFmtId="0" fontId="3" fillId="0" borderId="13" xfId="0" applyFont="1" applyBorder="1" applyAlignment="1">
      <alignment horizontal="center"/>
    </xf>
    <xf numFmtId="164" fontId="4" fillId="0" borderId="14" xfId="0" applyNumberFormat="1" applyFont="1" applyBorder="1"/>
    <xf numFmtId="0" fontId="3" fillId="0" borderId="15" xfId="0" applyFont="1" applyBorder="1" applyAlignment="1">
      <alignment horizontal="center"/>
    </xf>
    <xf numFmtId="164" fontId="4" fillId="0" borderId="13" xfId="0" applyNumberFormat="1" applyFont="1" applyBorder="1"/>
  </cellXfs>
  <cellStyles count="1">
    <cellStyle name="Normální" xfId="0" builtinId="0"/>
  </cellStyles>
  <dxfs count="49"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D23"/>
  <sheetViews>
    <sheetView showGridLines="0" tabSelected="1" zoomScale="115" zoomScaleNormal="115" workbookViewId="0">
      <selection activeCell="B4" sqref="B4"/>
    </sheetView>
  </sheetViews>
  <sheetFormatPr defaultRowHeight="15" x14ac:dyDescent="0.25"/>
  <cols>
    <col min="2" max="2" width="11.7109375" customWidth="1"/>
    <col min="3" max="19" width="16.28515625" customWidth="1"/>
  </cols>
  <sheetData>
    <row r="2" spans="2:4" x14ac:dyDescent="0.25">
      <c r="B2" s="1" t="s">
        <v>8</v>
      </c>
    </row>
    <row r="3" spans="2:4" ht="15.75" thickBot="1" x14ac:dyDescent="0.3">
      <c r="B3" s="9" t="s">
        <v>3</v>
      </c>
    </row>
    <row r="4" spans="2:4" ht="15.75" thickBot="1" x14ac:dyDescent="0.3">
      <c r="B4" s="2" t="s">
        <v>0</v>
      </c>
      <c r="C4" s="6" t="s">
        <v>2</v>
      </c>
      <c r="D4" s="6" t="s">
        <v>12</v>
      </c>
    </row>
    <row r="5" spans="2:4" x14ac:dyDescent="0.25">
      <c r="B5" s="7">
        <v>1</v>
      </c>
      <c r="C5" s="13"/>
      <c r="D5" s="13">
        <v>16205</v>
      </c>
    </row>
    <row r="6" spans="2:4" x14ac:dyDescent="0.25">
      <c r="B6" s="8">
        <v>2</v>
      </c>
      <c r="C6" s="16">
        <v>184846690</v>
      </c>
      <c r="D6" s="16">
        <v>162946385</v>
      </c>
    </row>
    <row r="7" spans="2:4" x14ac:dyDescent="0.25">
      <c r="B7" s="8">
        <v>3</v>
      </c>
      <c r="C7" s="16">
        <v>11242525</v>
      </c>
      <c r="D7" s="16">
        <v>10671465</v>
      </c>
    </row>
    <row r="8" spans="2:4" x14ac:dyDescent="0.25">
      <c r="B8" s="8">
        <v>4</v>
      </c>
      <c r="C8" s="16">
        <v>8349180</v>
      </c>
      <c r="D8" s="16">
        <v>7757260</v>
      </c>
    </row>
    <row r="9" spans="2:4" x14ac:dyDescent="0.25">
      <c r="B9" s="8">
        <v>5</v>
      </c>
      <c r="C9" s="16">
        <v>2138465</v>
      </c>
      <c r="D9" s="16">
        <v>1963815</v>
      </c>
    </row>
    <row r="10" spans="2:4" x14ac:dyDescent="0.25">
      <c r="B10" s="8">
        <v>6</v>
      </c>
      <c r="C10" s="16">
        <v>3056690</v>
      </c>
      <c r="D10" s="16">
        <v>2838220</v>
      </c>
    </row>
    <row r="11" spans="2:4" ht="15.75" thickBot="1" x14ac:dyDescent="0.3">
      <c r="B11" s="20">
        <v>7</v>
      </c>
      <c r="C11" s="21">
        <v>3080</v>
      </c>
      <c r="D11" s="21">
        <v>83930</v>
      </c>
    </row>
    <row r="12" spans="2:4" ht="15.75" thickBot="1" x14ac:dyDescent="0.3">
      <c r="B12" s="2" t="s">
        <v>1</v>
      </c>
      <c r="C12" s="19">
        <f>SUM(C5:C11)</f>
        <v>209636630</v>
      </c>
      <c r="D12" s="19">
        <f>SUM(D5:D11)</f>
        <v>186277280</v>
      </c>
    </row>
    <row r="13" spans="2:4" x14ac:dyDescent="0.25">
      <c r="C13" s="5"/>
      <c r="D13" s="5"/>
    </row>
    <row r="15" spans="2:4" x14ac:dyDescent="0.25">
      <c r="B15" s="1" t="s">
        <v>9</v>
      </c>
    </row>
    <row r="16" spans="2:4" ht="15.75" thickBot="1" x14ac:dyDescent="0.3">
      <c r="B16" s="9" t="s">
        <v>3</v>
      </c>
    </row>
    <row r="17" spans="2:4" ht="15.75" thickBot="1" x14ac:dyDescent="0.3">
      <c r="B17" s="2" t="s">
        <v>0</v>
      </c>
      <c r="C17" s="6" t="s">
        <v>2</v>
      </c>
      <c r="D17" s="6" t="s">
        <v>12</v>
      </c>
    </row>
    <row r="18" spans="2:4" x14ac:dyDescent="0.25">
      <c r="B18" s="7">
        <v>1</v>
      </c>
      <c r="C18" s="13">
        <v>494187015</v>
      </c>
      <c r="D18" s="13">
        <v>615692105</v>
      </c>
    </row>
    <row r="19" spans="2:4" x14ac:dyDescent="0.25">
      <c r="B19" s="8">
        <v>2</v>
      </c>
      <c r="C19" s="16">
        <v>37116240</v>
      </c>
      <c r="D19" s="16">
        <v>59730650</v>
      </c>
    </row>
    <row r="20" spans="2:4" x14ac:dyDescent="0.25">
      <c r="B20" s="8">
        <v>3</v>
      </c>
      <c r="C20" s="16">
        <v>1640065</v>
      </c>
      <c r="D20" s="16">
        <v>1314285</v>
      </c>
    </row>
    <row r="21" spans="2:4" x14ac:dyDescent="0.25">
      <c r="B21" s="8">
        <v>4</v>
      </c>
      <c r="C21" s="16">
        <v>15359855</v>
      </c>
      <c r="D21" s="16">
        <v>16523220</v>
      </c>
    </row>
    <row r="22" spans="2:4" ht="15.75" thickBot="1" x14ac:dyDescent="0.3">
      <c r="B22" s="8">
        <v>5</v>
      </c>
      <c r="C22" s="16">
        <v>7886165</v>
      </c>
      <c r="D22" s="16">
        <v>8107575</v>
      </c>
    </row>
    <row r="23" spans="2:4" ht="15.75" thickBot="1" x14ac:dyDescent="0.3">
      <c r="B23" s="2" t="s">
        <v>1</v>
      </c>
      <c r="C23" s="19">
        <f>SUM(C18:C22)</f>
        <v>556189340</v>
      </c>
      <c r="D23" s="19">
        <f>SUM(D18:D22)</f>
        <v>701367835</v>
      </c>
    </row>
  </sheetData>
  <conditionalFormatting sqref="C5:C12 C18:D23 C12:D12">
    <cfRule type="cellIs" dxfId="48" priority="4" operator="lessThan">
      <formula>0</formula>
    </cfRule>
  </conditionalFormatting>
  <conditionalFormatting sqref="D5:D11">
    <cfRule type="cellIs" dxfId="47" priority="2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D25"/>
  <sheetViews>
    <sheetView showGridLines="0" zoomScale="115" zoomScaleNormal="115" workbookViewId="0">
      <selection activeCell="B4" sqref="B4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4" x14ac:dyDescent="0.25">
      <c r="B2" s="1" t="s">
        <v>10</v>
      </c>
    </row>
    <row r="3" spans="2:4" ht="15.75" thickBot="1" x14ac:dyDescent="0.3">
      <c r="B3" s="9" t="s">
        <v>3</v>
      </c>
    </row>
    <row r="4" spans="2:4" ht="15.75" thickBot="1" x14ac:dyDescent="0.3">
      <c r="B4" s="2" t="s">
        <v>0</v>
      </c>
      <c r="C4" s="10" t="s">
        <v>2</v>
      </c>
      <c r="D4" s="10" t="s">
        <v>12</v>
      </c>
    </row>
    <row r="5" spans="2:4" x14ac:dyDescent="0.25">
      <c r="B5" s="3">
        <v>1</v>
      </c>
      <c r="C5" s="17">
        <v>222660</v>
      </c>
      <c r="D5" s="17">
        <v>300390</v>
      </c>
    </row>
    <row r="6" spans="2:4" x14ac:dyDescent="0.25">
      <c r="B6" s="4">
        <v>2</v>
      </c>
      <c r="C6" s="18"/>
      <c r="D6" s="18">
        <v>1567470</v>
      </c>
    </row>
    <row r="7" spans="2:4" x14ac:dyDescent="0.25">
      <c r="B7" s="4">
        <v>3</v>
      </c>
      <c r="C7" s="18">
        <v>4881660</v>
      </c>
      <c r="D7" s="18">
        <v>5286360</v>
      </c>
    </row>
    <row r="8" spans="2:4" x14ac:dyDescent="0.25">
      <c r="B8" s="4">
        <v>4</v>
      </c>
      <c r="C8" s="18">
        <v>10148190</v>
      </c>
      <c r="D8" s="18">
        <v>15675030</v>
      </c>
    </row>
    <row r="9" spans="2:4" x14ac:dyDescent="0.25">
      <c r="B9" s="4">
        <v>5</v>
      </c>
      <c r="C9" s="18">
        <v>1785810</v>
      </c>
      <c r="D9" s="18">
        <v>1572420</v>
      </c>
    </row>
    <row r="10" spans="2:4" x14ac:dyDescent="0.25">
      <c r="B10" s="4">
        <v>6</v>
      </c>
      <c r="C10" s="18">
        <v>581720430</v>
      </c>
      <c r="D10" s="18">
        <v>590988420</v>
      </c>
    </row>
    <row r="11" spans="2:4" x14ac:dyDescent="0.25">
      <c r="B11" s="22">
        <v>7</v>
      </c>
      <c r="C11" s="18">
        <v>118692270</v>
      </c>
      <c r="D11" s="18">
        <v>117143880</v>
      </c>
    </row>
    <row r="12" spans="2:4" x14ac:dyDescent="0.25">
      <c r="B12" s="22">
        <v>8</v>
      </c>
      <c r="C12" s="18">
        <v>165815430</v>
      </c>
      <c r="D12" s="18">
        <v>174886560</v>
      </c>
    </row>
    <row r="13" spans="2:4" x14ac:dyDescent="0.25">
      <c r="B13" s="22">
        <v>9</v>
      </c>
      <c r="C13" s="18">
        <v>1260</v>
      </c>
      <c r="D13" s="18">
        <v>725610</v>
      </c>
    </row>
    <row r="14" spans="2:4" ht="15.75" thickBot="1" x14ac:dyDescent="0.3">
      <c r="B14" s="4">
        <v>10</v>
      </c>
      <c r="C14" s="23">
        <v>27833790</v>
      </c>
      <c r="D14" s="23">
        <v>42680190</v>
      </c>
    </row>
    <row r="15" spans="2:4" ht="15.75" thickBot="1" x14ac:dyDescent="0.3">
      <c r="B15" s="2" t="s">
        <v>1</v>
      </c>
      <c r="C15" s="15">
        <f>SUM(C5:C14)</f>
        <v>911101500</v>
      </c>
      <c r="D15" s="15">
        <f>SUM(D5:D14)</f>
        <v>950826330</v>
      </c>
    </row>
    <row r="18" spans="2:4" x14ac:dyDescent="0.25">
      <c r="B18" s="1" t="s">
        <v>11</v>
      </c>
    </row>
    <row r="19" spans="2:4" ht="15.75" thickBot="1" x14ac:dyDescent="0.3">
      <c r="B19" s="9" t="s">
        <v>3</v>
      </c>
    </row>
    <row r="20" spans="2:4" ht="15.75" thickBot="1" x14ac:dyDescent="0.3">
      <c r="B20" s="2" t="s">
        <v>0</v>
      </c>
      <c r="C20" s="10" t="s">
        <v>2</v>
      </c>
      <c r="D20" s="10" t="s">
        <v>12</v>
      </c>
    </row>
    <row r="21" spans="2:4" x14ac:dyDescent="0.25">
      <c r="B21" s="3">
        <v>1</v>
      </c>
      <c r="C21" s="17">
        <v>29535510</v>
      </c>
      <c r="D21" s="17">
        <v>27378900</v>
      </c>
    </row>
    <row r="22" spans="2:4" x14ac:dyDescent="0.25">
      <c r="B22" s="4">
        <v>2</v>
      </c>
      <c r="C22" s="18">
        <v>8616810</v>
      </c>
      <c r="D22" s="18">
        <v>6381360</v>
      </c>
    </row>
    <row r="23" spans="2:4" x14ac:dyDescent="0.25">
      <c r="B23" s="4">
        <v>3</v>
      </c>
      <c r="C23" s="18">
        <v>25374810</v>
      </c>
      <c r="D23" s="18">
        <v>35767920</v>
      </c>
    </row>
    <row r="24" spans="2:4" ht="15.75" thickBot="1" x14ac:dyDescent="0.3">
      <c r="B24" s="4">
        <v>4</v>
      </c>
      <c r="C24" s="18">
        <v>2287200</v>
      </c>
      <c r="D24" s="18">
        <v>2236950</v>
      </c>
    </row>
    <row r="25" spans="2:4" ht="15.75" thickBot="1" x14ac:dyDescent="0.3">
      <c r="B25" s="2" t="s">
        <v>1</v>
      </c>
      <c r="C25" s="15">
        <f>SUM(C21:C24)</f>
        <v>65814330</v>
      </c>
      <c r="D25" s="15">
        <f>SUM(D21:D24)</f>
        <v>71765130</v>
      </c>
    </row>
  </sheetData>
  <conditionalFormatting sqref="C5:C14">
    <cfRule type="cellIs" dxfId="46" priority="22" operator="lessThan">
      <formula>0</formula>
    </cfRule>
  </conditionalFormatting>
  <conditionalFormatting sqref="C5:C14">
    <cfRule type="cellIs" dxfId="45" priority="18" operator="lessThan">
      <formula>0</formula>
    </cfRule>
    <cfRule type="cellIs" dxfId="44" priority="19" operator="lessThan">
      <formula>0</formula>
    </cfRule>
    <cfRule type="cellIs" dxfId="43" priority="20" operator="lessThan">
      <formula>0</formula>
    </cfRule>
    <cfRule type="cellIs" dxfId="42" priority="21" operator="lessThan">
      <formula>0</formula>
    </cfRule>
  </conditionalFormatting>
  <conditionalFormatting sqref="C15:D15">
    <cfRule type="cellIs" dxfId="41" priority="17" operator="lessThan">
      <formula>0</formula>
    </cfRule>
  </conditionalFormatting>
  <conditionalFormatting sqref="C21:C24">
    <cfRule type="cellIs" dxfId="40" priority="16" operator="lessThan">
      <formula>0</formula>
    </cfRule>
  </conditionalFormatting>
  <conditionalFormatting sqref="C21:C24">
    <cfRule type="cellIs" dxfId="39" priority="12" operator="lessThan">
      <formula>0</formula>
    </cfRule>
    <cfRule type="cellIs" dxfId="38" priority="13" operator="lessThan">
      <formula>0</formula>
    </cfRule>
    <cfRule type="cellIs" dxfId="37" priority="14" operator="lessThan">
      <formula>0</formula>
    </cfRule>
    <cfRule type="cellIs" dxfId="36" priority="15" operator="lessThan">
      <formula>0</formula>
    </cfRule>
  </conditionalFormatting>
  <conditionalFormatting sqref="C25:D25">
    <cfRule type="cellIs" dxfId="35" priority="11" operator="lessThan">
      <formula>0</formula>
    </cfRule>
  </conditionalFormatting>
  <conditionalFormatting sqref="D5:D14">
    <cfRule type="cellIs" dxfId="34" priority="10" operator="lessThan">
      <formula>0</formula>
    </cfRule>
  </conditionalFormatting>
  <conditionalFormatting sqref="D5:D14">
    <cfRule type="cellIs" dxfId="33" priority="6" operator="lessThan">
      <formula>0</formula>
    </cfRule>
    <cfRule type="cellIs" dxfId="32" priority="7" operator="lessThan">
      <formula>0</formula>
    </cfRule>
    <cfRule type="cellIs" dxfId="31" priority="8" operator="lessThan">
      <formula>0</formula>
    </cfRule>
    <cfRule type="cellIs" dxfId="30" priority="9" operator="lessThan">
      <formula>0</formula>
    </cfRule>
  </conditionalFormatting>
  <conditionalFormatting sqref="D21:D24">
    <cfRule type="cellIs" dxfId="29" priority="5" operator="lessThan">
      <formula>0</formula>
    </cfRule>
  </conditionalFormatting>
  <conditionalFormatting sqref="D21:D24">
    <cfRule type="cellIs" dxfId="28" priority="1" operator="lessThan">
      <formula>0</formula>
    </cfRule>
    <cfRule type="cellIs" dxfId="27" priority="2" operator="lessThan">
      <formula>0</formula>
    </cfRule>
    <cfRule type="cellIs" dxfId="26" priority="3" operator="lessThan">
      <formula>0</formula>
    </cfRule>
    <cfRule type="cellIs" dxfId="25" priority="4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D68"/>
  <sheetViews>
    <sheetView showGridLines="0" zoomScale="115" zoomScaleNormal="115" workbookViewId="0">
      <selection activeCell="B4" sqref="B4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4" x14ac:dyDescent="0.25">
      <c r="B2" s="1" t="s">
        <v>4</v>
      </c>
    </row>
    <row r="3" spans="2:4" ht="15.75" thickBot="1" x14ac:dyDescent="0.3">
      <c r="B3" s="9" t="s">
        <v>3</v>
      </c>
    </row>
    <row r="4" spans="2:4" ht="15.75" thickBot="1" x14ac:dyDescent="0.3">
      <c r="B4" s="2" t="s">
        <v>0</v>
      </c>
      <c r="C4" s="10" t="s">
        <v>2</v>
      </c>
      <c r="D4" s="10" t="s">
        <v>12</v>
      </c>
    </row>
    <row r="5" spans="2:4" x14ac:dyDescent="0.25">
      <c r="B5" s="7">
        <v>1</v>
      </c>
      <c r="C5" s="13">
        <v>10938270</v>
      </c>
      <c r="D5" s="13">
        <v>11391415</v>
      </c>
    </row>
    <row r="6" spans="2:4" x14ac:dyDescent="0.25">
      <c r="B6" s="11">
        <v>2</v>
      </c>
      <c r="C6" s="14">
        <v>7618310</v>
      </c>
      <c r="D6" s="14">
        <v>8336615</v>
      </c>
    </row>
    <row r="7" spans="2:4" x14ac:dyDescent="0.25">
      <c r="B7" s="11">
        <v>3</v>
      </c>
      <c r="C7" s="14">
        <v>11874625</v>
      </c>
      <c r="D7" s="14">
        <v>11813725</v>
      </c>
    </row>
    <row r="8" spans="2:4" x14ac:dyDescent="0.25">
      <c r="B8" s="11">
        <v>4</v>
      </c>
      <c r="C8" s="14">
        <v>888125</v>
      </c>
      <c r="D8" s="14">
        <v>923510</v>
      </c>
    </row>
    <row r="9" spans="2:4" x14ac:dyDescent="0.25">
      <c r="B9" s="11">
        <v>5</v>
      </c>
      <c r="C9" s="14">
        <v>8471120</v>
      </c>
      <c r="D9" s="14">
        <v>7784945</v>
      </c>
    </row>
    <row r="10" spans="2:4" x14ac:dyDescent="0.25">
      <c r="B10" s="11">
        <v>6</v>
      </c>
      <c r="C10" s="14">
        <v>12541515</v>
      </c>
      <c r="D10" s="14">
        <v>12952555</v>
      </c>
    </row>
    <row r="11" spans="2:4" x14ac:dyDescent="0.25">
      <c r="B11" s="11">
        <v>7</v>
      </c>
      <c r="C11" s="14">
        <v>9147005</v>
      </c>
      <c r="D11" s="14">
        <v>10386705</v>
      </c>
    </row>
    <row r="12" spans="2:4" x14ac:dyDescent="0.25">
      <c r="B12" s="11">
        <v>8</v>
      </c>
      <c r="C12" s="14"/>
      <c r="D12" s="14">
        <v>1617945</v>
      </c>
    </row>
    <row r="13" spans="2:4" x14ac:dyDescent="0.25">
      <c r="B13" s="11">
        <v>9</v>
      </c>
      <c r="C13" s="14">
        <v>6829095</v>
      </c>
      <c r="D13" s="14">
        <v>7910000</v>
      </c>
    </row>
    <row r="14" spans="2:4" x14ac:dyDescent="0.25">
      <c r="B14" s="11">
        <v>10</v>
      </c>
      <c r="C14" s="14">
        <v>7996065</v>
      </c>
      <c r="D14" s="14">
        <v>8950550</v>
      </c>
    </row>
    <row r="15" spans="2:4" x14ac:dyDescent="0.25">
      <c r="B15" s="11">
        <v>11</v>
      </c>
      <c r="C15" s="14">
        <v>4968075</v>
      </c>
      <c r="D15" s="14">
        <v>7313495</v>
      </c>
    </row>
    <row r="16" spans="2:4" x14ac:dyDescent="0.25">
      <c r="B16" s="11">
        <v>12</v>
      </c>
      <c r="C16" s="14">
        <v>12587085</v>
      </c>
      <c r="D16" s="14">
        <v>13851950</v>
      </c>
    </row>
    <row r="17" spans="2:4" x14ac:dyDescent="0.25">
      <c r="B17" s="11">
        <v>13</v>
      </c>
      <c r="C17" s="14">
        <v>12596850</v>
      </c>
      <c r="D17" s="14">
        <v>6091365</v>
      </c>
    </row>
    <row r="18" spans="2:4" x14ac:dyDescent="0.25">
      <c r="B18" s="11">
        <v>14</v>
      </c>
      <c r="C18" s="14">
        <v>18468590</v>
      </c>
      <c r="D18" s="14">
        <v>21745465</v>
      </c>
    </row>
    <row r="19" spans="2:4" x14ac:dyDescent="0.25">
      <c r="B19" s="11">
        <v>15</v>
      </c>
      <c r="C19" s="14">
        <v>49572495</v>
      </c>
      <c r="D19" s="14">
        <v>45354785</v>
      </c>
    </row>
    <row r="20" spans="2:4" x14ac:dyDescent="0.25">
      <c r="B20" s="11">
        <v>16</v>
      </c>
      <c r="C20" s="14">
        <v>327424860</v>
      </c>
      <c r="D20" s="14">
        <v>324814490</v>
      </c>
    </row>
    <row r="21" spans="2:4" x14ac:dyDescent="0.25">
      <c r="B21" s="11">
        <v>17</v>
      </c>
      <c r="C21" s="14">
        <v>11441710</v>
      </c>
      <c r="D21" s="14">
        <v>14653100</v>
      </c>
    </row>
    <row r="22" spans="2:4" x14ac:dyDescent="0.25">
      <c r="B22" s="11">
        <v>18</v>
      </c>
      <c r="C22" s="14">
        <v>9507715</v>
      </c>
      <c r="D22" s="14">
        <v>8919995</v>
      </c>
    </row>
    <row r="23" spans="2:4" x14ac:dyDescent="0.25">
      <c r="B23" s="11">
        <v>19</v>
      </c>
      <c r="C23" s="14">
        <v>17308585</v>
      </c>
      <c r="D23" s="14">
        <v>18556860</v>
      </c>
    </row>
    <row r="24" spans="2:4" x14ac:dyDescent="0.25">
      <c r="B24" s="11">
        <v>20</v>
      </c>
      <c r="C24" s="14">
        <v>3401195</v>
      </c>
      <c r="D24" s="14">
        <v>3285625</v>
      </c>
    </row>
    <row r="25" spans="2:4" x14ac:dyDescent="0.25">
      <c r="B25" s="11">
        <v>21</v>
      </c>
      <c r="C25" s="14">
        <v>543808545</v>
      </c>
      <c r="D25" s="14">
        <v>604003575</v>
      </c>
    </row>
    <row r="26" spans="2:4" x14ac:dyDescent="0.25">
      <c r="B26" s="11">
        <v>22</v>
      </c>
      <c r="C26" s="14">
        <v>151013485</v>
      </c>
      <c r="D26" s="14">
        <v>166872965</v>
      </c>
    </row>
    <row r="27" spans="2:4" x14ac:dyDescent="0.25">
      <c r="B27" s="11">
        <v>23</v>
      </c>
      <c r="C27" s="14">
        <v>5885915</v>
      </c>
      <c r="D27" s="14">
        <v>6544195</v>
      </c>
    </row>
    <row r="28" spans="2:4" x14ac:dyDescent="0.25">
      <c r="B28" s="11">
        <v>24</v>
      </c>
      <c r="C28" s="14">
        <v>224084420</v>
      </c>
      <c r="D28" s="14">
        <v>256887225</v>
      </c>
    </row>
    <row r="29" spans="2:4" x14ac:dyDescent="0.25">
      <c r="B29" s="11">
        <v>25</v>
      </c>
      <c r="C29" s="14">
        <v>182210</v>
      </c>
      <c r="D29" s="14">
        <v>3434515</v>
      </c>
    </row>
    <row r="30" spans="2:4" ht="15.75" thickBot="1" x14ac:dyDescent="0.3">
      <c r="B30" s="11">
        <v>26</v>
      </c>
      <c r="C30" s="14">
        <v>154844900</v>
      </c>
      <c r="D30" s="14">
        <v>179179805</v>
      </c>
    </row>
    <row r="31" spans="2:4" ht="15.75" thickBot="1" x14ac:dyDescent="0.3">
      <c r="B31" s="2" t="s">
        <v>1</v>
      </c>
      <c r="C31" s="15">
        <f>SUM(C5:C30)</f>
        <v>1623400765</v>
      </c>
      <c r="D31" s="15">
        <f>SUM(D5:D30)</f>
        <v>1763577375</v>
      </c>
    </row>
    <row r="33" spans="2:4" x14ac:dyDescent="0.25">
      <c r="B33" s="1" t="s">
        <v>5</v>
      </c>
    </row>
    <row r="34" spans="2:4" ht="15.75" thickBot="1" x14ac:dyDescent="0.3">
      <c r="B34" s="9" t="s">
        <v>3</v>
      </c>
    </row>
    <row r="35" spans="2:4" ht="15.75" thickBot="1" x14ac:dyDescent="0.3">
      <c r="B35" s="2" t="s">
        <v>0</v>
      </c>
      <c r="C35" s="10" t="s">
        <v>2</v>
      </c>
      <c r="D35" s="10" t="s">
        <v>12</v>
      </c>
    </row>
    <row r="36" spans="2:4" x14ac:dyDescent="0.25">
      <c r="B36" s="7">
        <v>1</v>
      </c>
      <c r="C36" s="13">
        <v>53926110</v>
      </c>
      <c r="D36" s="13">
        <v>52358985</v>
      </c>
    </row>
    <row r="37" spans="2:4" x14ac:dyDescent="0.25">
      <c r="B37" s="11">
        <v>2</v>
      </c>
      <c r="C37" s="14">
        <v>23155125</v>
      </c>
      <c r="D37" s="14">
        <v>24152135</v>
      </c>
    </row>
    <row r="38" spans="2:4" x14ac:dyDescent="0.25">
      <c r="B38" s="11">
        <v>3</v>
      </c>
      <c r="C38" s="14">
        <v>13533695</v>
      </c>
      <c r="D38" s="14">
        <v>417480</v>
      </c>
    </row>
    <row r="39" spans="2:4" x14ac:dyDescent="0.25">
      <c r="B39" s="11">
        <v>4</v>
      </c>
      <c r="C39" s="14">
        <v>23522450</v>
      </c>
      <c r="D39" s="14">
        <v>23545270</v>
      </c>
    </row>
    <row r="40" spans="2:4" x14ac:dyDescent="0.25">
      <c r="B40" s="11">
        <v>5</v>
      </c>
      <c r="C40" s="14">
        <v>2729195</v>
      </c>
      <c r="D40" s="14">
        <v>1925700</v>
      </c>
    </row>
    <row r="41" spans="2:4" x14ac:dyDescent="0.25">
      <c r="B41" s="11">
        <v>6</v>
      </c>
      <c r="C41" s="14">
        <v>41593755</v>
      </c>
      <c r="D41" s="14">
        <v>5732265</v>
      </c>
    </row>
    <row r="42" spans="2:4" x14ac:dyDescent="0.25">
      <c r="B42" s="11">
        <v>7</v>
      </c>
      <c r="C42" s="14">
        <v>24940615</v>
      </c>
      <c r="D42" s="14">
        <v>23594375</v>
      </c>
    </row>
    <row r="43" spans="2:4" x14ac:dyDescent="0.25">
      <c r="B43" s="11">
        <v>8</v>
      </c>
      <c r="C43" s="14">
        <v>9685270</v>
      </c>
      <c r="D43" s="14">
        <v>9873745</v>
      </c>
    </row>
    <row r="44" spans="2:4" x14ac:dyDescent="0.25">
      <c r="B44" s="11">
        <v>9</v>
      </c>
      <c r="C44" s="14">
        <v>2519200</v>
      </c>
      <c r="D44" s="14"/>
    </row>
    <row r="45" spans="2:4" x14ac:dyDescent="0.25">
      <c r="B45" s="11">
        <v>10</v>
      </c>
      <c r="C45" s="14">
        <v>14657685</v>
      </c>
      <c r="D45" s="14">
        <v>14965615</v>
      </c>
    </row>
    <row r="46" spans="2:4" x14ac:dyDescent="0.25">
      <c r="B46" s="11">
        <v>11</v>
      </c>
      <c r="C46" s="14">
        <v>2487730</v>
      </c>
      <c r="D46" s="14">
        <v>3108735</v>
      </c>
    </row>
    <row r="47" spans="2:4" x14ac:dyDescent="0.25">
      <c r="B47" s="11">
        <v>12</v>
      </c>
      <c r="C47" s="14">
        <v>54678995</v>
      </c>
      <c r="D47" s="14">
        <v>83243615</v>
      </c>
    </row>
    <row r="48" spans="2:4" x14ac:dyDescent="0.25">
      <c r="B48" s="11">
        <v>13</v>
      </c>
      <c r="C48" s="14">
        <v>282337195</v>
      </c>
      <c r="D48" s="14">
        <v>268402575</v>
      </c>
    </row>
    <row r="49" spans="2:4" x14ac:dyDescent="0.25">
      <c r="B49" s="11">
        <v>14</v>
      </c>
      <c r="C49" s="14">
        <v>25957540</v>
      </c>
      <c r="D49" s="14">
        <v>22024625</v>
      </c>
    </row>
    <row r="50" spans="2:4" x14ac:dyDescent="0.25">
      <c r="B50" s="11">
        <v>15</v>
      </c>
      <c r="C50" s="14">
        <v>68393640</v>
      </c>
      <c r="D50" s="14">
        <v>61525485</v>
      </c>
    </row>
    <row r="51" spans="2:4" x14ac:dyDescent="0.25">
      <c r="B51" s="11">
        <v>16</v>
      </c>
      <c r="C51" s="14">
        <v>87687250</v>
      </c>
      <c r="D51" s="14">
        <v>91947730</v>
      </c>
    </row>
    <row r="52" spans="2:4" x14ac:dyDescent="0.25">
      <c r="B52" s="11">
        <v>17</v>
      </c>
      <c r="C52" s="14">
        <v>402000</v>
      </c>
      <c r="D52" s="14"/>
    </row>
    <row r="53" spans="2:4" x14ac:dyDescent="0.25">
      <c r="B53" s="11">
        <v>18</v>
      </c>
      <c r="C53" s="14">
        <v>49860265</v>
      </c>
      <c r="D53" s="14">
        <v>48286455</v>
      </c>
    </row>
    <row r="54" spans="2:4" x14ac:dyDescent="0.25">
      <c r="B54" s="11">
        <v>19</v>
      </c>
      <c r="C54" s="14">
        <v>72835980</v>
      </c>
      <c r="D54" s="14">
        <v>70986055</v>
      </c>
    </row>
    <row r="55" spans="2:4" x14ac:dyDescent="0.25">
      <c r="B55" s="11">
        <v>20</v>
      </c>
      <c r="C55" s="14">
        <v>14031710</v>
      </c>
      <c r="D55" s="14">
        <v>13378260</v>
      </c>
    </row>
    <row r="56" spans="2:4" x14ac:dyDescent="0.25">
      <c r="B56" s="11">
        <v>21</v>
      </c>
      <c r="C56" s="14">
        <v>107479610</v>
      </c>
      <c r="D56" s="14">
        <v>100823030</v>
      </c>
    </row>
    <row r="57" spans="2:4" x14ac:dyDescent="0.25">
      <c r="B57" s="11">
        <v>22</v>
      </c>
      <c r="C57" s="14">
        <v>33062645</v>
      </c>
      <c r="D57" s="14">
        <v>37789605</v>
      </c>
    </row>
    <row r="58" spans="2:4" x14ac:dyDescent="0.25">
      <c r="B58" s="11">
        <v>23</v>
      </c>
      <c r="C58" s="14">
        <v>11802140</v>
      </c>
      <c r="D58" s="14">
        <v>11329360</v>
      </c>
    </row>
    <row r="59" spans="2:4" x14ac:dyDescent="0.25">
      <c r="B59" s="11">
        <v>24</v>
      </c>
      <c r="C59" s="14">
        <v>24430630</v>
      </c>
      <c r="D59" s="14">
        <v>23137205</v>
      </c>
    </row>
    <row r="60" spans="2:4" x14ac:dyDescent="0.25">
      <c r="B60" s="11">
        <v>25</v>
      </c>
      <c r="C60" s="14">
        <v>20636280</v>
      </c>
      <c r="D60" s="14">
        <v>20031550</v>
      </c>
    </row>
    <row r="61" spans="2:4" x14ac:dyDescent="0.25">
      <c r="B61" s="11">
        <v>26</v>
      </c>
      <c r="C61" s="14">
        <v>84855050</v>
      </c>
      <c r="D61" s="14">
        <v>83868820</v>
      </c>
    </row>
    <row r="62" spans="2:4" x14ac:dyDescent="0.25">
      <c r="B62" s="11">
        <v>27</v>
      </c>
      <c r="C62" s="14">
        <v>12609800</v>
      </c>
      <c r="D62" s="14">
        <v>11992225</v>
      </c>
    </row>
    <row r="63" spans="2:4" x14ac:dyDescent="0.25">
      <c r="B63" s="11">
        <v>28</v>
      </c>
      <c r="C63" s="14">
        <v>28467425</v>
      </c>
      <c r="D63" s="14">
        <v>30214380</v>
      </c>
    </row>
    <row r="64" spans="2:4" x14ac:dyDescent="0.25">
      <c r="B64" s="11">
        <v>29</v>
      </c>
      <c r="C64" s="14">
        <v>2454130</v>
      </c>
      <c r="D64" s="14">
        <v>2632840</v>
      </c>
    </row>
    <row r="65" spans="2:4" x14ac:dyDescent="0.25">
      <c r="B65" s="11">
        <v>30</v>
      </c>
      <c r="C65" s="14">
        <v>28593670</v>
      </c>
      <c r="D65" s="14">
        <v>27559665</v>
      </c>
    </row>
    <row r="66" spans="2:4" x14ac:dyDescent="0.25">
      <c r="B66" s="11">
        <v>31</v>
      </c>
      <c r="C66" s="14">
        <v>87434585</v>
      </c>
      <c r="D66" s="14">
        <v>82579420</v>
      </c>
    </row>
    <row r="67" spans="2:4" ht="15.75" thickBot="1" x14ac:dyDescent="0.3">
      <c r="B67" s="11">
        <v>32</v>
      </c>
      <c r="C67" s="14">
        <v>3525900</v>
      </c>
      <c r="D67" s="14">
        <v>3981250</v>
      </c>
    </row>
    <row r="68" spans="2:4" ht="15.75" thickBot="1" x14ac:dyDescent="0.3">
      <c r="B68" s="2" t="s">
        <v>1</v>
      </c>
      <c r="C68" s="15">
        <f>SUM(C36:C67)</f>
        <v>1314287270</v>
      </c>
      <c r="D68" s="15">
        <f>SUM(D36:D67)</f>
        <v>1255408455</v>
      </c>
    </row>
  </sheetData>
  <conditionalFormatting sqref="C5:C30 C36:C67">
    <cfRule type="cellIs" dxfId="24" priority="24" operator="lessThan">
      <formula>0</formula>
    </cfRule>
  </conditionalFormatting>
  <conditionalFormatting sqref="C5:C30 C36:C67">
    <cfRule type="cellIs" dxfId="23" priority="20" operator="lessThan">
      <formula>0</formula>
    </cfRule>
    <cfRule type="cellIs" dxfId="22" priority="21" operator="lessThan">
      <formula>0</formula>
    </cfRule>
    <cfRule type="cellIs" dxfId="21" priority="22" operator="lessThan">
      <formula>0</formula>
    </cfRule>
    <cfRule type="cellIs" dxfId="20" priority="23" operator="lessThan">
      <formula>0</formula>
    </cfRule>
  </conditionalFormatting>
  <conditionalFormatting sqref="C31:D31">
    <cfRule type="cellIs" dxfId="19" priority="19" operator="lessThan">
      <formula>0</formula>
    </cfRule>
  </conditionalFormatting>
  <conditionalFormatting sqref="C68:D68">
    <cfRule type="cellIs" dxfId="18" priority="6" operator="lessThan">
      <formula>0</formula>
    </cfRule>
  </conditionalFormatting>
  <conditionalFormatting sqref="D5:D30 D36:D67">
    <cfRule type="cellIs" dxfId="17" priority="5" operator="lessThan">
      <formula>0</formula>
    </cfRule>
  </conditionalFormatting>
  <conditionalFormatting sqref="D5:D30 D36:D67">
    <cfRule type="cellIs" dxfId="16" priority="1" operator="lessThan">
      <formula>0</formula>
    </cfRule>
    <cfRule type="cellIs" dxfId="15" priority="2" operator="lessThan">
      <formula>0</formula>
    </cfRule>
    <cfRule type="cellIs" dxfId="14" priority="3" operator="lessThan">
      <formula>0</formula>
    </cfRule>
    <cfRule type="cellIs" dxfId="13" priority="4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D42"/>
  <sheetViews>
    <sheetView showGridLines="0" zoomScale="115" zoomScaleNormal="115" workbookViewId="0">
      <selection activeCell="B4" sqref="B4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4" x14ac:dyDescent="0.25">
      <c r="B2" s="1" t="s">
        <v>6</v>
      </c>
    </row>
    <row r="3" spans="2:4" ht="15.75" thickBot="1" x14ac:dyDescent="0.3">
      <c r="B3" s="9" t="s">
        <v>3</v>
      </c>
    </row>
    <row r="4" spans="2:4" ht="15.75" thickBot="1" x14ac:dyDescent="0.3">
      <c r="B4" s="2" t="s">
        <v>0</v>
      </c>
      <c r="C4" s="10" t="s">
        <v>2</v>
      </c>
      <c r="D4" s="10" t="s">
        <v>12</v>
      </c>
    </row>
    <row r="5" spans="2:4" x14ac:dyDescent="0.25">
      <c r="B5" s="7">
        <v>1</v>
      </c>
      <c r="C5" s="13">
        <v>9142260</v>
      </c>
      <c r="D5" s="13">
        <v>6902820</v>
      </c>
    </row>
    <row r="6" spans="2:4" x14ac:dyDescent="0.25">
      <c r="B6" s="11">
        <v>2</v>
      </c>
      <c r="C6" s="14">
        <v>1100490</v>
      </c>
      <c r="D6" s="14">
        <v>1091130</v>
      </c>
    </row>
    <row r="7" spans="2:4" x14ac:dyDescent="0.25">
      <c r="B7" s="11">
        <v>3</v>
      </c>
      <c r="C7" s="14">
        <v>11875230</v>
      </c>
      <c r="D7" s="14">
        <v>9189750</v>
      </c>
    </row>
    <row r="8" spans="2:4" x14ac:dyDescent="0.25">
      <c r="B8" s="11">
        <v>4</v>
      </c>
      <c r="C8" s="14">
        <v>1086720</v>
      </c>
      <c r="D8" s="14">
        <v>1333770</v>
      </c>
    </row>
    <row r="9" spans="2:4" x14ac:dyDescent="0.25">
      <c r="B9" s="11">
        <v>5</v>
      </c>
      <c r="C9" s="14">
        <v>4244280</v>
      </c>
      <c r="D9" s="14">
        <v>9690510</v>
      </c>
    </row>
    <row r="10" spans="2:4" ht="15.75" thickBot="1" x14ac:dyDescent="0.3">
      <c r="B10" s="11">
        <v>6</v>
      </c>
      <c r="C10" s="14">
        <v>6228240</v>
      </c>
      <c r="D10" s="14">
        <v>4695300</v>
      </c>
    </row>
    <row r="11" spans="2:4" ht="15.75" thickBot="1" x14ac:dyDescent="0.3">
      <c r="B11" s="2" t="s">
        <v>1</v>
      </c>
      <c r="C11" s="15">
        <f>SUM(C5:C10)</f>
        <v>33677220</v>
      </c>
      <c r="D11" s="15">
        <f>SUM(D5:D10)</f>
        <v>32903280</v>
      </c>
    </row>
    <row r="13" spans="2:4" x14ac:dyDescent="0.25">
      <c r="B13" s="1" t="s">
        <v>7</v>
      </c>
    </row>
    <row r="14" spans="2:4" ht="15.75" thickBot="1" x14ac:dyDescent="0.3">
      <c r="B14" s="9" t="s">
        <v>3</v>
      </c>
    </row>
    <row r="15" spans="2:4" ht="15.75" thickBot="1" x14ac:dyDescent="0.3">
      <c r="B15" s="2" t="s">
        <v>0</v>
      </c>
      <c r="C15" s="12" t="s">
        <v>2</v>
      </c>
      <c r="D15" s="12" t="s">
        <v>12</v>
      </c>
    </row>
    <row r="16" spans="2:4" x14ac:dyDescent="0.25">
      <c r="B16" s="11">
        <v>1</v>
      </c>
      <c r="C16" s="14">
        <v>14446140</v>
      </c>
      <c r="D16" s="14">
        <v>14813400</v>
      </c>
    </row>
    <row r="17" spans="2:4" x14ac:dyDescent="0.25">
      <c r="B17" s="11">
        <v>2</v>
      </c>
      <c r="C17" s="14">
        <v>5541030</v>
      </c>
      <c r="D17" s="14">
        <v>8941680</v>
      </c>
    </row>
    <row r="18" spans="2:4" x14ac:dyDescent="0.25">
      <c r="B18" s="11">
        <v>3</v>
      </c>
      <c r="C18" s="14">
        <v>1770540</v>
      </c>
      <c r="D18" s="14">
        <v>1024950</v>
      </c>
    </row>
    <row r="19" spans="2:4" x14ac:dyDescent="0.25">
      <c r="B19" s="11">
        <v>4</v>
      </c>
      <c r="C19" s="14">
        <v>670350</v>
      </c>
      <c r="D19" s="14">
        <v>687690</v>
      </c>
    </row>
    <row r="20" spans="2:4" x14ac:dyDescent="0.25">
      <c r="B20" s="11">
        <v>5</v>
      </c>
      <c r="C20" s="14">
        <v>2833410</v>
      </c>
      <c r="D20" s="14">
        <v>2726190</v>
      </c>
    </row>
    <row r="21" spans="2:4" x14ac:dyDescent="0.25">
      <c r="B21" s="11">
        <v>6</v>
      </c>
      <c r="C21" s="14">
        <v>5768190</v>
      </c>
      <c r="D21" s="14">
        <v>3698310</v>
      </c>
    </row>
    <row r="22" spans="2:4" x14ac:dyDescent="0.25">
      <c r="B22" s="11">
        <v>7</v>
      </c>
      <c r="C22" s="14">
        <v>468000</v>
      </c>
      <c r="D22" s="14">
        <v>561240</v>
      </c>
    </row>
    <row r="23" spans="2:4" x14ac:dyDescent="0.25">
      <c r="B23" s="11">
        <v>8</v>
      </c>
      <c r="C23" s="14">
        <v>3000</v>
      </c>
      <c r="D23" s="14">
        <v>3000</v>
      </c>
    </row>
    <row r="24" spans="2:4" x14ac:dyDescent="0.25">
      <c r="B24" s="11">
        <v>9</v>
      </c>
      <c r="C24" s="14">
        <v>511050</v>
      </c>
      <c r="D24" s="14">
        <v>480750</v>
      </c>
    </row>
    <row r="25" spans="2:4" x14ac:dyDescent="0.25">
      <c r="B25" s="11">
        <v>10</v>
      </c>
      <c r="C25" s="14">
        <v>14249640</v>
      </c>
      <c r="D25" s="14">
        <v>15404880</v>
      </c>
    </row>
    <row r="26" spans="2:4" x14ac:dyDescent="0.25">
      <c r="B26" s="11">
        <v>11</v>
      </c>
      <c r="C26" s="14">
        <v>27439020</v>
      </c>
      <c r="D26" s="14">
        <v>24956070</v>
      </c>
    </row>
    <row r="27" spans="2:4" x14ac:dyDescent="0.25">
      <c r="B27" s="11">
        <v>12</v>
      </c>
      <c r="C27" s="14">
        <v>2256180</v>
      </c>
      <c r="D27" s="14">
        <v>2182440</v>
      </c>
    </row>
    <row r="28" spans="2:4" x14ac:dyDescent="0.25">
      <c r="B28" s="11">
        <v>13</v>
      </c>
      <c r="C28" s="14">
        <v>9000</v>
      </c>
      <c r="D28" s="14">
        <v>15000</v>
      </c>
    </row>
    <row r="29" spans="2:4" x14ac:dyDescent="0.25">
      <c r="B29" s="11">
        <v>14</v>
      </c>
      <c r="C29" s="14">
        <v>1062630</v>
      </c>
      <c r="D29" s="14">
        <v>1836120</v>
      </c>
    </row>
    <row r="30" spans="2:4" x14ac:dyDescent="0.25">
      <c r="B30" s="11">
        <v>15</v>
      </c>
      <c r="C30" s="14">
        <v>5419860</v>
      </c>
      <c r="D30" s="14">
        <v>3447660</v>
      </c>
    </row>
    <row r="31" spans="2:4" x14ac:dyDescent="0.25">
      <c r="B31" s="11">
        <v>16</v>
      </c>
      <c r="C31" s="14">
        <v>3383490</v>
      </c>
      <c r="D31" s="14">
        <v>3300300</v>
      </c>
    </row>
    <row r="32" spans="2:4" x14ac:dyDescent="0.25">
      <c r="B32" s="11">
        <v>17</v>
      </c>
      <c r="C32" s="14">
        <v>521310</v>
      </c>
      <c r="D32" s="14">
        <v>516630</v>
      </c>
    </row>
    <row r="33" spans="2:4" x14ac:dyDescent="0.25">
      <c r="B33" s="11">
        <v>18</v>
      </c>
      <c r="C33" s="14">
        <v>148980</v>
      </c>
      <c r="D33" s="14">
        <v>309330</v>
      </c>
    </row>
    <row r="34" spans="2:4" x14ac:dyDescent="0.25">
      <c r="B34" s="11">
        <v>19</v>
      </c>
      <c r="C34" s="14">
        <v>94001880</v>
      </c>
      <c r="D34" s="14">
        <v>86984400</v>
      </c>
    </row>
    <row r="35" spans="2:4" x14ac:dyDescent="0.25">
      <c r="B35" s="11">
        <v>20</v>
      </c>
      <c r="C35" s="14">
        <v>1573440</v>
      </c>
      <c r="D35" s="14">
        <v>919830</v>
      </c>
    </row>
    <row r="36" spans="2:4" x14ac:dyDescent="0.25">
      <c r="B36" s="11">
        <v>21</v>
      </c>
      <c r="C36" s="14">
        <v>5517660</v>
      </c>
      <c r="D36" s="14">
        <v>2553660</v>
      </c>
    </row>
    <row r="37" spans="2:4" x14ac:dyDescent="0.25">
      <c r="B37" s="11">
        <v>22</v>
      </c>
      <c r="C37" s="14">
        <v>7679280</v>
      </c>
      <c r="D37" s="14">
        <v>7513890</v>
      </c>
    </row>
    <row r="38" spans="2:4" x14ac:dyDescent="0.25">
      <c r="B38" s="11">
        <v>23</v>
      </c>
      <c r="C38" s="14">
        <v>6756210</v>
      </c>
      <c r="D38" s="14">
        <v>5631630</v>
      </c>
    </row>
    <row r="39" spans="2:4" x14ac:dyDescent="0.25">
      <c r="B39" s="11">
        <v>24</v>
      </c>
      <c r="C39" s="14">
        <v>10080000</v>
      </c>
      <c r="D39" s="14">
        <v>11807850</v>
      </c>
    </row>
    <row r="40" spans="2:4" ht="15" customHeight="1" x14ac:dyDescent="0.25">
      <c r="B40" s="11">
        <v>25</v>
      </c>
      <c r="C40" s="14">
        <v>6376380</v>
      </c>
      <c r="D40" s="14">
        <v>5654160</v>
      </c>
    </row>
    <row r="41" spans="2:4" ht="15" customHeight="1" thickBot="1" x14ac:dyDescent="0.3">
      <c r="B41" s="11">
        <v>26</v>
      </c>
      <c r="C41" s="14">
        <v>23180310</v>
      </c>
      <c r="D41" s="14">
        <v>19987680</v>
      </c>
    </row>
    <row r="42" spans="2:4" ht="15.75" thickBot="1" x14ac:dyDescent="0.3">
      <c r="B42" s="2" t="s">
        <v>1</v>
      </c>
      <c r="C42" s="15">
        <f>SUM(C16:C41)</f>
        <v>241666980</v>
      </c>
      <c r="D42" s="15">
        <f>SUM(D16:D41)</f>
        <v>225958740</v>
      </c>
    </row>
  </sheetData>
  <conditionalFormatting sqref="C5:C10 C16:C41">
    <cfRule type="cellIs" dxfId="12" priority="13" operator="lessThan">
      <formula>0</formula>
    </cfRule>
  </conditionalFormatting>
  <conditionalFormatting sqref="C5:C10 C16:C41">
    <cfRule type="cellIs" dxfId="11" priority="9" operator="lessThan">
      <formula>0</formula>
    </cfRule>
    <cfRule type="cellIs" dxfId="10" priority="10" operator="lessThan">
      <formula>0</formula>
    </cfRule>
    <cfRule type="cellIs" dxfId="9" priority="11" operator="lessThan">
      <formula>0</formula>
    </cfRule>
    <cfRule type="cellIs" dxfId="8" priority="12" operator="lessThan">
      <formula>0</formula>
    </cfRule>
  </conditionalFormatting>
  <conditionalFormatting sqref="C11:D11">
    <cfRule type="cellIs" dxfId="7" priority="8" operator="lessThan">
      <formula>0</formula>
    </cfRule>
  </conditionalFormatting>
  <conditionalFormatting sqref="C39:D39">
    <cfRule type="cellIs" dxfId="6" priority="7" operator="lessThan">
      <formula>0</formula>
    </cfRule>
  </conditionalFormatting>
  <conditionalFormatting sqref="C42:D42">
    <cfRule type="cellIs" dxfId="5" priority="6" operator="lessThan">
      <formula>0</formula>
    </cfRule>
  </conditionalFormatting>
  <conditionalFormatting sqref="D5:D10 D16:D41">
    <cfRule type="cellIs" dxfId="4" priority="5" operator="lessThan">
      <formula>0</formula>
    </cfRule>
  </conditionalFormatting>
  <conditionalFormatting sqref="D5:D10 D16:D41">
    <cfRule type="cellIs" dxfId="3" priority="1" operator="lessThan">
      <formula>0</formula>
    </cfRule>
    <cfRule type="cellIs" dxfId="2" priority="2" operator="lessThan">
      <formula>0</formula>
    </cfRule>
    <cfRule type="cellIs" dxfId="1" priority="3" operator="lessThan">
      <formula>0</formula>
    </cfRule>
    <cfRule type="cellIs" dxfId="0" priority="4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Příloha A Loterie</vt:lpstr>
      <vt:lpstr>Příloha B Kursové sázky</vt:lpstr>
      <vt:lpstr>příloha E Technické hry</vt:lpstr>
      <vt:lpstr>příloha F Živá hra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David.Ondrejkovic@fs.mfcr.cz</dc:creator>
  <cp:lastModifiedBy>Ondrejkovič David Mgr. et Mgr. (GFŘ)</cp:lastModifiedBy>
  <dcterms:created xsi:type="dcterms:W3CDTF">2023-08-08T05:15:19Z</dcterms:created>
  <dcterms:modified xsi:type="dcterms:W3CDTF">2024-08-13T12:30:38Z</dcterms:modified>
</cp:coreProperties>
</file>