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202098\Desktop\106\2024\Sazka\3 q 24\"/>
    </mc:Choice>
  </mc:AlternateContent>
  <xr:revisionPtr revIDLastSave="0" documentId="13_ncr:1_{99D15785-4566-4DA0-9746-3149811A6710}" xr6:coauthVersionLast="47" xr6:coauthVersionMax="47" xr10:uidLastSave="{00000000-0000-0000-0000-000000000000}"/>
  <bookViews>
    <workbookView xWindow="-120" yWindow="-120" windowWidth="29040" windowHeight="15720" tabRatio="762" activeTab="6" xr2:uid="{DF6D4918-C083-4EDB-B027-061DFE16D988}"/>
  </bookViews>
  <sheets>
    <sheet name="a) okamžitá loterie" sheetId="1" r:id="rId1"/>
    <sheet name="b) rychlá loterie" sheetId="2" r:id="rId2"/>
    <sheet name="c) běžná loterie" sheetId="3" r:id="rId3"/>
    <sheet name="d) běžné kurzové sázky" sheetId="4" r:id="rId4"/>
    <sheet name="e) živé kurzové sázky" sheetId="5" r:id="rId5"/>
    <sheet name="h) technické hry" sheetId="6" r:id="rId6"/>
    <sheet name="i) živá hra" sheetId="7" r:id="rId7"/>
  </sheets>
  <definedNames>
    <definedName name="_xlnm._FilterDatabase" localSheetId="2" hidden="1">'c) běžná loterie'!#REF!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4" i="6" l="1"/>
  <c r="C13" i="4"/>
  <c r="C22" i="4"/>
  <c r="C10" i="1" l="1"/>
  <c r="C10" i="7"/>
  <c r="C31" i="6"/>
  <c r="C19" i="5"/>
  <c r="C13" i="5"/>
  <c r="C19" i="3"/>
  <c r="C11" i="3"/>
  <c r="C17" i="2"/>
  <c r="C9" i="2"/>
  <c r="C19" i="1"/>
</calcChain>
</file>

<file path=xl/sharedStrings.xml><?xml version="1.0" encoding="utf-8"?>
<sst xmlns="http://schemas.openxmlformats.org/spreadsheetml/2006/main" count="65" uniqueCount="17">
  <si>
    <t>Provozovatel</t>
  </si>
  <si>
    <t>celkem</t>
  </si>
  <si>
    <t>(po novele zákona č. 187/216 Sb., o dani z hazardních her z roku 2023)</t>
  </si>
  <si>
    <t>03/2024</t>
  </si>
  <si>
    <r>
      <t xml:space="preserve">Přehled čtvrtletních výpočtů dílčí daně z hazardních her jednotlivých provozovatelů </t>
    </r>
    <r>
      <rPr>
        <b/>
        <sz val="11"/>
        <color rgb="FF0070C0"/>
        <rFont val="Calibri"/>
        <family val="2"/>
        <charset val="238"/>
        <scheme val="minor"/>
      </rPr>
      <t xml:space="preserve">okamžitých loterií </t>
    </r>
    <r>
      <rPr>
        <b/>
        <sz val="11"/>
        <color rgb="FF00B0F0"/>
        <rFont val="Calibri"/>
        <family val="2"/>
        <charset val="238"/>
        <scheme val="minor"/>
      </rPr>
      <t xml:space="preserve"> </t>
    </r>
    <r>
      <rPr>
        <b/>
        <sz val="11"/>
        <color rgb="FFC00000"/>
        <rFont val="Calibri"/>
        <family val="2"/>
        <charset val="238"/>
        <scheme val="minor"/>
      </rPr>
      <t xml:space="preserve">provozovaných </t>
    </r>
    <r>
      <rPr>
        <b/>
        <sz val="11"/>
        <color theme="1"/>
        <rFont val="Calibri"/>
        <family val="2"/>
        <charset val="238"/>
        <scheme val="minor"/>
      </rPr>
      <t>dálkovým přístupem prostřednictvím internetu za 3. čtvrtletí roku 2024</t>
    </r>
  </si>
  <si>
    <r>
      <t xml:space="preserve">Přehled čtvrtletních výpočtů dílčí daně z hazardních her jednotlivých provozovatelů </t>
    </r>
    <r>
      <rPr>
        <b/>
        <sz val="11"/>
        <color rgb="FF0070C0"/>
        <rFont val="Calibri"/>
        <family val="2"/>
        <charset val="238"/>
        <scheme val="minor"/>
      </rPr>
      <t xml:space="preserve">okamžitých  loterií </t>
    </r>
    <r>
      <rPr>
        <b/>
        <sz val="11"/>
        <color rgb="FF00B0F0"/>
        <rFont val="Calibri"/>
        <family val="2"/>
        <charset val="238"/>
        <scheme val="minor"/>
      </rPr>
      <t xml:space="preserve"> </t>
    </r>
    <r>
      <rPr>
        <b/>
        <sz val="11"/>
        <color rgb="FFC00000"/>
        <rFont val="Calibri"/>
        <family val="2"/>
        <charset val="238"/>
        <scheme val="minor"/>
      </rPr>
      <t>neprovozovaných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za 3. čtvrtletí roku 2024</t>
    </r>
  </si>
  <si>
    <r>
      <t xml:space="preserve">Přehled čtvrtletních výpočtů dílčí daně daně z hazardních her jednotlivých provozovatelů </t>
    </r>
    <r>
      <rPr>
        <b/>
        <sz val="11"/>
        <color rgb="FF0070C0"/>
        <rFont val="Calibri"/>
        <family val="2"/>
        <charset val="238"/>
        <scheme val="minor"/>
      </rPr>
      <t xml:space="preserve">rychlých loterií 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rgb="FFC00000"/>
        <rFont val="Calibri"/>
        <family val="2"/>
        <charset val="238"/>
        <scheme val="minor"/>
      </rPr>
      <t>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za  3. čtvrtletí roku 2024</t>
    </r>
  </si>
  <si>
    <r>
      <t xml:space="preserve">Přehled čtvrtletních výpočtů dílčí daně daně z hazardních her jednotlivých provozovatelů </t>
    </r>
    <r>
      <rPr>
        <b/>
        <sz val="11"/>
        <color rgb="FF0070C0"/>
        <rFont val="Calibri"/>
        <family val="2"/>
        <charset val="238"/>
        <scheme val="minor"/>
      </rPr>
      <t xml:space="preserve">běžných loterií </t>
    </r>
    <r>
      <rPr>
        <b/>
        <sz val="11"/>
        <color rgb="FFC00000"/>
        <rFont val="Calibri"/>
        <family val="2"/>
        <charset val="238"/>
        <scheme val="minor"/>
      </rPr>
      <t xml:space="preserve">provozovaných </t>
    </r>
    <r>
      <rPr>
        <b/>
        <sz val="11"/>
        <color theme="1"/>
        <rFont val="Calibri"/>
        <family val="2"/>
        <charset val="238"/>
        <scheme val="minor"/>
      </rPr>
      <t>dálkovým přístupem prostřednictvím internetu za 3. čtvrtletí roku 2024</t>
    </r>
  </si>
  <si>
    <r>
      <t xml:space="preserve">Přehled čtvrtletních výpočtů dílčí daně daně z hazardních her jednotlivých provozovatelů </t>
    </r>
    <r>
      <rPr>
        <b/>
        <sz val="11"/>
        <color rgb="FF0070C0"/>
        <rFont val="Calibri"/>
        <family val="2"/>
        <charset val="238"/>
        <scheme val="minor"/>
      </rPr>
      <t>běžných loterií</t>
    </r>
    <r>
      <rPr>
        <b/>
        <sz val="11"/>
        <color rgb="FFFF0000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rgb="FFC00000"/>
        <rFont val="Calibri"/>
        <family val="2"/>
        <charset val="238"/>
        <scheme val="minor"/>
      </rPr>
      <t>neprovozovaných</t>
    </r>
    <r>
      <rPr>
        <b/>
        <sz val="11"/>
        <color rgb="FFFF0000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dálkovým přístupem prostřednictvím internetu za 3. čtvrtletí roku 2024</t>
    </r>
  </si>
  <si>
    <r>
      <t xml:space="preserve">Přehled čtvrtletních výpočtů dílčí daně daně z hazardních her jednotlivých provozovatelů </t>
    </r>
    <r>
      <rPr>
        <b/>
        <sz val="11"/>
        <color rgb="FF0070C0"/>
        <rFont val="Calibri"/>
        <family val="2"/>
        <charset val="238"/>
        <scheme val="minor"/>
      </rPr>
      <t>běžných kurzových sázek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rgb="FFC00000"/>
        <rFont val="Calibri"/>
        <family val="2"/>
        <charset val="238"/>
        <scheme val="minor"/>
      </rPr>
      <t>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za 3. čtvrtletí roku 2024</t>
    </r>
  </si>
  <si>
    <r>
      <t xml:space="preserve">Přehled čtvrtletních výpočtů dílčí daně daně z hazardních her jednotlivých provozovatelů </t>
    </r>
    <r>
      <rPr>
        <b/>
        <sz val="11"/>
        <color rgb="FF0070C0"/>
        <rFont val="Calibri"/>
        <family val="2"/>
        <charset val="238"/>
        <scheme val="minor"/>
      </rPr>
      <t>živých kurzových sázek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rgb="FFC00000"/>
        <rFont val="Calibri"/>
        <family val="2"/>
        <charset val="238"/>
        <scheme val="minor"/>
      </rPr>
      <t>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za 3. čtvrtletí roku 2024</t>
    </r>
  </si>
  <si>
    <r>
      <t xml:space="preserve">Přehled čtvrtletních výpočtů dílčí daně daně z hazardních her jednotlivých provozovatelů </t>
    </r>
    <r>
      <rPr>
        <b/>
        <sz val="11"/>
        <color rgb="FF0070C0"/>
        <rFont val="Calibri"/>
        <family val="2"/>
        <charset val="238"/>
        <scheme val="minor"/>
      </rPr>
      <t>živých kurzových sázek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rgb="FFC00000"/>
        <rFont val="Calibri"/>
        <family val="2"/>
        <charset val="238"/>
        <scheme val="minor"/>
      </rPr>
      <t>neprovozovaných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za 3. čtvrtletí roku 2024</t>
    </r>
  </si>
  <si>
    <r>
      <t xml:space="preserve">Přehled čtvrtletních výpočtů dílčí daně daně z hazardních her jednotlivých provozovatelů </t>
    </r>
    <r>
      <rPr>
        <b/>
        <sz val="11"/>
        <color rgb="FF0070C0"/>
        <rFont val="Calibri"/>
        <family val="2"/>
        <charset val="238"/>
        <scheme val="minor"/>
      </rPr>
      <t>technických her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rgb="FFC00000"/>
        <rFont val="Calibri"/>
        <family val="2"/>
        <charset val="238"/>
        <scheme val="minor"/>
      </rPr>
      <t>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za 3. čtvrtletí roku 2024</t>
    </r>
  </si>
  <si>
    <r>
      <t xml:space="preserve">Přehled čtvrtletních výpočtů dílčí daně daně z hazardních her jednotlivých provozovatelů </t>
    </r>
    <r>
      <rPr>
        <b/>
        <sz val="11"/>
        <color rgb="FF0070C0"/>
        <rFont val="Calibri"/>
        <family val="2"/>
        <charset val="238"/>
        <scheme val="minor"/>
      </rPr>
      <t>technických her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rgb="FFC00000"/>
        <rFont val="Calibri"/>
        <family val="2"/>
        <charset val="238"/>
        <scheme val="minor"/>
      </rPr>
      <t>neprovozovaných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za 3. čtvrtletí roku 2024</t>
    </r>
  </si>
  <si>
    <r>
      <t xml:space="preserve">Přehled čtvrtletních výpočtů dílčí daně daně z hazardních her jednotlivých provozovatelů </t>
    </r>
    <r>
      <rPr>
        <b/>
        <sz val="11"/>
        <color rgb="FF0070C0"/>
        <rFont val="Calibri"/>
        <family val="2"/>
        <charset val="238"/>
        <scheme val="minor"/>
      </rPr>
      <t>živé hry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rgb="FFC00000"/>
        <rFont val="Calibri"/>
        <family val="2"/>
        <charset val="238"/>
        <scheme val="minor"/>
      </rPr>
      <t>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za 3. čtvrtletí roku 2024</t>
    </r>
  </si>
  <si>
    <r>
      <t xml:space="preserve">Přehled čtvrtletních výpočtů dílčí daně daně z hazardních her jednotlivých provozovatelů </t>
    </r>
    <r>
      <rPr>
        <b/>
        <sz val="11"/>
        <color rgb="FF0070C0"/>
        <rFont val="Calibri"/>
        <family val="2"/>
        <charset val="238"/>
        <scheme val="minor"/>
      </rPr>
      <t>běžných kurzových sázek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rgb="FFC00000"/>
        <rFont val="Calibri"/>
        <family val="2"/>
        <charset val="238"/>
        <scheme val="minor"/>
      </rPr>
      <t>neprovozovaných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za 3. čtvrtletí roku 2024</t>
    </r>
  </si>
  <si>
    <r>
      <t xml:space="preserve">Přehled čtvrtletních výpočtů dílčí daně daně z hazardních her jednotlivých provozovatelů </t>
    </r>
    <r>
      <rPr>
        <b/>
        <sz val="11"/>
        <color rgb="FF0070C0"/>
        <rFont val="Calibri"/>
        <family val="2"/>
        <charset val="238"/>
        <scheme val="minor"/>
      </rPr>
      <t xml:space="preserve">rychlých loterií </t>
    </r>
    <r>
      <rPr>
        <b/>
        <sz val="11"/>
        <color rgb="FFC00000"/>
        <rFont val="Calibri"/>
        <family val="2"/>
        <charset val="238"/>
        <scheme val="minor"/>
      </rPr>
      <t>neprovozovaných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za 3. čtvrtletí roku 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</si>
</sst>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Kč&quot;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1"/>
      <color rgb="FF00B0F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rgb="FF0070C0"/>
      <name val="Calibri"/>
      <family val="2"/>
      <charset val="238"/>
      <scheme val="minor"/>
    </font>
    <font>
      <b/>
      <sz val="11"/>
      <color rgb="FFC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" fillId="0" borderId="0" xfId="0" applyFont="1"/>
    <xf numFmtId="49" fontId="3" fillId="0" borderId="4" xfId="0" applyNumberFormat="1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0" xfId="0" applyFont="1" applyAlignment="1">
      <alignment vertical="top"/>
    </xf>
    <xf numFmtId="49" fontId="3" fillId="0" borderId="10" xfId="0" applyNumberFormat="1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164" fontId="4" fillId="0" borderId="5" xfId="0" applyNumberFormat="1" applyFont="1" applyBorder="1"/>
    <xf numFmtId="164" fontId="4" fillId="0" borderId="11" xfId="0" applyNumberFormat="1" applyFont="1" applyBorder="1"/>
    <xf numFmtId="164" fontId="4" fillId="0" borderId="1" xfId="0" applyNumberFormat="1" applyFont="1" applyBorder="1"/>
    <xf numFmtId="164" fontId="4" fillId="0" borderId="6" xfId="0" applyNumberFormat="1" applyFont="1" applyBorder="1"/>
    <xf numFmtId="164" fontId="4" fillId="0" borderId="8" xfId="0" applyNumberFormat="1" applyFont="1" applyBorder="1"/>
    <xf numFmtId="164" fontId="4" fillId="0" borderId="9" xfId="0" applyNumberFormat="1" applyFont="1" applyBorder="1"/>
    <xf numFmtId="164" fontId="4" fillId="0" borderId="7" xfId="0" applyNumberFormat="1" applyFont="1" applyBorder="1"/>
    <xf numFmtId="0" fontId="3" fillId="0" borderId="13" xfId="0" applyFont="1" applyBorder="1" applyAlignment="1">
      <alignment horizontal="center"/>
    </xf>
    <xf numFmtId="164" fontId="4" fillId="0" borderId="14" xfId="0" applyNumberFormat="1" applyFont="1" applyBorder="1"/>
    <xf numFmtId="0" fontId="3" fillId="0" borderId="15" xfId="0" applyFont="1" applyBorder="1" applyAlignment="1">
      <alignment horizontal="center"/>
    </xf>
    <xf numFmtId="164" fontId="4" fillId="0" borderId="16" xfId="0" applyNumberFormat="1" applyFont="1" applyBorder="1"/>
    <xf numFmtId="0" fontId="3" fillId="0" borderId="14" xfId="0" applyFont="1" applyBorder="1" applyAlignment="1">
      <alignment horizontal="center"/>
    </xf>
  </cellXfs>
  <cellStyles count="1">
    <cellStyle name="Normální" xfId="0" builtinId="0"/>
  </cellStyles>
  <dxfs count="6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D4A39-0891-4653-B67C-3F6A7A616BAC}">
  <dimension ref="B2:D19"/>
  <sheetViews>
    <sheetView showGridLines="0" zoomScale="80" zoomScaleNormal="80" workbookViewId="0">
      <selection activeCell="B4" sqref="B4"/>
    </sheetView>
  </sheetViews>
  <sheetFormatPr defaultRowHeight="15" x14ac:dyDescent="0.25"/>
  <cols>
    <col min="2" max="2" width="11.7109375" customWidth="1"/>
    <col min="3" max="19" width="16.28515625" customWidth="1"/>
  </cols>
  <sheetData>
    <row r="2" spans="2:4" x14ac:dyDescent="0.25">
      <c r="B2" s="1" t="s">
        <v>4</v>
      </c>
    </row>
    <row r="3" spans="2:4" ht="15.75" thickBot="1" x14ac:dyDescent="0.3">
      <c r="B3" s="9" t="s">
        <v>2</v>
      </c>
    </row>
    <row r="4" spans="2:4" ht="15.75" thickBot="1" x14ac:dyDescent="0.3">
      <c r="B4" s="2" t="s">
        <v>0</v>
      </c>
      <c r="C4" s="6" t="s">
        <v>3</v>
      </c>
    </row>
    <row r="5" spans="2:4" x14ac:dyDescent="0.25">
      <c r="B5" s="7">
        <v>1</v>
      </c>
      <c r="C5" s="12">
        <v>49846895</v>
      </c>
    </row>
    <row r="6" spans="2:4" x14ac:dyDescent="0.25">
      <c r="B6" s="8">
        <v>2</v>
      </c>
      <c r="C6" s="15">
        <v>2767345</v>
      </c>
    </row>
    <row r="7" spans="2:4" x14ac:dyDescent="0.25">
      <c r="B7" s="8">
        <v>3</v>
      </c>
      <c r="C7" s="15">
        <v>4021255</v>
      </c>
    </row>
    <row r="8" spans="2:4" x14ac:dyDescent="0.25">
      <c r="B8" s="8">
        <v>4</v>
      </c>
      <c r="C8" s="15">
        <v>866705</v>
      </c>
    </row>
    <row r="9" spans="2:4" ht="15.75" thickBot="1" x14ac:dyDescent="0.3">
      <c r="B9" s="8">
        <v>5</v>
      </c>
      <c r="C9" s="15">
        <v>930090</v>
      </c>
    </row>
    <row r="10" spans="2:4" ht="15.75" thickBot="1" x14ac:dyDescent="0.3">
      <c r="B10" s="2" t="s">
        <v>1</v>
      </c>
      <c r="C10" s="18">
        <f>SUM(C5:C9)</f>
        <v>58432290</v>
      </c>
    </row>
    <row r="11" spans="2:4" x14ac:dyDescent="0.25">
      <c r="C11" s="5"/>
      <c r="D11" s="5"/>
    </row>
    <row r="12" spans="2:4" x14ac:dyDescent="0.25">
      <c r="B12" s="1" t="s">
        <v>5</v>
      </c>
    </row>
    <row r="13" spans="2:4" ht="15.75" thickBot="1" x14ac:dyDescent="0.3">
      <c r="B13" s="9" t="s">
        <v>2</v>
      </c>
    </row>
    <row r="14" spans="2:4" ht="15.75" thickBot="1" x14ac:dyDescent="0.3">
      <c r="B14" s="2" t="s">
        <v>0</v>
      </c>
      <c r="C14" s="6" t="s">
        <v>3</v>
      </c>
    </row>
    <row r="15" spans="2:4" x14ac:dyDescent="0.25">
      <c r="B15" s="7">
        <v>1</v>
      </c>
      <c r="C15" s="12">
        <v>173494440</v>
      </c>
    </row>
    <row r="16" spans="2:4" x14ac:dyDescent="0.25">
      <c r="B16" s="8">
        <v>2</v>
      </c>
      <c r="C16" s="15">
        <v>34575905</v>
      </c>
    </row>
    <row r="17" spans="2:3" x14ac:dyDescent="0.25">
      <c r="B17" s="8">
        <v>3</v>
      </c>
      <c r="C17" s="15">
        <v>1298990</v>
      </c>
    </row>
    <row r="18" spans="2:3" ht="15.75" thickBot="1" x14ac:dyDescent="0.3">
      <c r="B18" s="8">
        <v>4</v>
      </c>
      <c r="C18" s="15">
        <v>266805</v>
      </c>
    </row>
    <row r="19" spans="2:3" ht="15.75" thickBot="1" x14ac:dyDescent="0.3">
      <c r="B19" s="2" t="s">
        <v>1</v>
      </c>
      <c r="C19" s="18">
        <f>SUM(C15:C18)</f>
        <v>209636140</v>
      </c>
    </row>
  </sheetData>
  <phoneticPr fontId="6" type="noConversion"/>
  <conditionalFormatting sqref="C5:C10 C15:C19">
    <cfRule type="cellIs" dxfId="63" priority="20" operator="lessThan">
      <formula>0</formula>
    </cfRule>
  </conditionalFormatting>
  <pageMargins left="0.7" right="0.7" top="0.78740157499999996" bottom="0.78740157499999996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D69C4C-40C9-40D4-A54D-FDF1D6BFF26D}">
  <dimension ref="B2:C17"/>
  <sheetViews>
    <sheetView showGridLines="0" zoomScale="80" zoomScaleNormal="80" workbookViewId="0">
      <selection activeCell="B12" sqref="B12"/>
    </sheetView>
  </sheetViews>
  <sheetFormatPr defaultRowHeight="15" x14ac:dyDescent="0.25"/>
  <cols>
    <col min="2" max="2" width="11.5703125" customWidth="1"/>
    <col min="3" max="17" width="16.28515625" customWidth="1"/>
    <col min="18" max="18" width="16.42578125" customWidth="1"/>
    <col min="19" max="19" width="16.28515625" customWidth="1"/>
  </cols>
  <sheetData>
    <row r="2" spans="2:3" x14ac:dyDescent="0.25">
      <c r="B2" s="1" t="s">
        <v>6</v>
      </c>
    </row>
    <row r="3" spans="2:3" ht="15.75" thickBot="1" x14ac:dyDescent="0.3">
      <c r="B3" s="9" t="s">
        <v>2</v>
      </c>
    </row>
    <row r="4" spans="2:3" ht="15.75" thickBot="1" x14ac:dyDescent="0.3">
      <c r="B4" s="2" t="s">
        <v>0</v>
      </c>
      <c r="C4" s="10" t="s">
        <v>3</v>
      </c>
    </row>
    <row r="5" spans="2:3" x14ac:dyDescent="0.25">
      <c r="B5" s="3">
        <v>1</v>
      </c>
      <c r="C5" s="16">
        <v>8750</v>
      </c>
    </row>
    <row r="6" spans="2:3" x14ac:dyDescent="0.25">
      <c r="B6" s="4">
        <v>2</v>
      </c>
      <c r="C6" s="17">
        <v>2925475</v>
      </c>
    </row>
    <row r="7" spans="2:3" x14ac:dyDescent="0.25">
      <c r="B7" s="4">
        <v>3</v>
      </c>
      <c r="C7" s="17">
        <v>1215095</v>
      </c>
    </row>
    <row r="8" spans="2:3" ht="15.75" thickBot="1" x14ac:dyDescent="0.3">
      <c r="B8" s="19">
        <v>4</v>
      </c>
      <c r="C8" s="20">
        <v>33985</v>
      </c>
    </row>
    <row r="9" spans="2:3" ht="15.75" thickBot="1" x14ac:dyDescent="0.3">
      <c r="B9" s="2" t="s">
        <v>1</v>
      </c>
      <c r="C9" s="14">
        <f>SUM(C5:C8)</f>
        <v>4183305</v>
      </c>
    </row>
    <row r="11" spans="2:3" x14ac:dyDescent="0.25">
      <c r="B11" s="1" t="s">
        <v>16</v>
      </c>
    </row>
    <row r="12" spans="2:3" ht="15.75" thickBot="1" x14ac:dyDescent="0.3">
      <c r="B12" s="9" t="s">
        <v>2</v>
      </c>
    </row>
    <row r="13" spans="2:3" ht="15.75" thickBot="1" x14ac:dyDescent="0.3">
      <c r="B13" s="2" t="s">
        <v>0</v>
      </c>
      <c r="C13" s="10" t="s">
        <v>3</v>
      </c>
    </row>
    <row r="14" spans="2:3" x14ac:dyDescent="0.25">
      <c r="B14" s="3">
        <v>1</v>
      </c>
      <c r="C14" s="16">
        <v>11672780</v>
      </c>
    </row>
    <row r="15" spans="2:3" x14ac:dyDescent="0.25">
      <c r="B15" s="4">
        <v>2</v>
      </c>
      <c r="C15" s="17">
        <v>13707260</v>
      </c>
    </row>
    <row r="16" spans="2:3" ht="15.75" thickBot="1" x14ac:dyDescent="0.3">
      <c r="B16" s="4">
        <v>3</v>
      </c>
      <c r="C16" s="17">
        <v>7012950</v>
      </c>
    </row>
    <row r="17" spans="2:3" ht="15.75" thickBot="1" x14ac:dyDescent="0.3">
      <c r="B17" s="2" t="s">
        <v>1</v>
      </c>
      <c r="C17" s="14">
        <f>SUM(C14:C16)</f>
        <v>32392990</v>
      </c>
    </row>
  </sheetData>
  <conditionalFormatting sqref="C5:C8">
    <cfRule type="cellIs" dxfId="62" priority="12" operator="lessThan">
      <formula>0</formula>
    </cfRule>
  </conditionalFormatting>
  <conditionalFormatting sqref="C5:C8">
    <cfRule type="cellIs" dxfId="61" priority="8" operator="lessThan">
      <formula>0</formula>
    </cfRule>
    <cfRule type="cellIs" dxfId="60" priority="9" operator="lessThan">
      <formula>0</formula>
    </cfRule>
    <cfRule type="cellIs" dxfId="59" priority="10" operator="lessThan">
      <formula>0</formula>
    </cfRule>
    <cfRule type="cellIs" dxfId="58" priority="11" operator="lessThan">
      <formula>0</formula>
    </cfRule>
  </conditionalFormatting>
  <conditionalFormatting sqref="C9">
    <cfRule type="cellIs" dxfId="57" priority="7" operator="lessThan">
      <formula>0</formula>
    </cfRule>
  </conditionalFormatting>
  <conditionalFormatting sqref="C14:C16">
    <cfRule type="cellIs" dxfId="56" priority="6" operator="lessThan">
      <formula>0</formula>
    </cfRule>
  </conditionalFormatting>
  <conditionalFormatting sqref="C14:C16">
    <cfRule type="cellIs" dxfId="55" priority="2" operator="lessThan">
      <formula>0</formula>
    </cfRule>
    <cfRule type="cellIs" dxfId="54" priority="3" operator="lessThan">
      <formula>0</formula>
    </cfRule>
    <cfRule type="cellIs" dxfId="53" priority="4" operator="lessThan">
      <formula>0</formula>
    </cfRule>
    <cfRule type="cellIs" dxfId="52" priority="5" operator="lessThan">
      <formula>0</formula>
    </cfRule>
  </conditionalFormatting>
  <conditionalFormatting sqref="C17">
    <cfRule type="cellIs" dxfId="51" priority="1" operator="lessThan">
      <formula>0</formula>
    </cfRule>
  </conditionalFormatting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9C172-F349-4014-A434-76EE945574CC}">
  <dimension ref="B2:C19"/>
  <sheetViews>
    <sheetView showGridLines="0" zoomScale="80" zoomScaleNormal="80" workbookViewId="0">
      <selection activeCell="B4" sqref="B4"/>
    </sheetView>
  </sheetViews>
  <sheetFormatPr defaultRowHeight="15" x14ac:dyDescent="0.25"/>
  <cols>
    <col min="2" max="2" width="11.5703125" customWidth="1"/>
    <col min="3" max="17" width="16.28515625" customWidth="1"/>
    <col min="18" max="18" width="16.42578125" customWidth="1"/>
    <col min="19" max="19" width="16.28515625" customWidth="1"/>
  </cols>
  <sheetData>
    <row r="2" spans="2:3" x14ac:dyDescent="0.25">
      <c r="B2" s="1" t="s">
        <v>7</v>
      </c>
    </row>
    <row r="3" spans="2:3" ht="15.75" thickBot="1" x14ac:dyDescent="0.3">
      <c r="B3" s="9" t="s">
        <v>2</v>
      </c>
    </row>
    <row r="4" spans="2:3" ht="15.75" thickBot="1" x14ac:dyDescent="0.3">
      <c r="B4" s="2" t="s">
        <v>0</v>
      </c>
      <c r="C4" s="10" t="s">
        <v>3</v>
      </c>
    </row>
    <row r="5" spans="2:3" x14ac:dyDescent="0.25">
      <c r="B5" s="7">
        <v>1</v>
      </c>
      <c r="C5" s="12">
        <v>14420</v>
      </c>
    </row>
    <row r="6" spans="2:3" x14ac:dyDescent="0.25">
      <c r="B6" s="8">
        <v>2</v>
      </c>
      <c r="C6" s="15">
        <v>152509595</v>
      </c>
    </row>
    <row r="7" spans="2:3" x14ac:dyDescent="0.25">
      <c r="B7" s="8">
        <v>3</v>
      </c>
      <c r="C7" s="15">
        <v>8244530</v>
      </c>
    </row>
    <row r="8" spans="2:3" x14ac:dyDescent="0.25">
      <c r="B8" s="8">
        <v>4</v>
      </c>
      <c r="C8" s="15">
        <v>4189605</v>
      </c>
    </row>
    <row r="9" spans="2:3" x14ac:dyDescent="0.25">
      <c r="B9" s="8">
        <v>5</v>
      </c>
      <c r="C9" s="15">
        <v>1177820</v>
      </c>
    </row>
    <row r="10" spans="2:3" ht="15.75" thickBot="1" x14ac:dyDescent="0.3">
      <c r="B10" s="21">
        <v>6</v>
      </c>
      <c r="C10" s="22">
        <v>550830</v>
      </c>
    </row>
    <row r="11" spans="2:3" ht="15.75" thickBot="1" x14ac:dyDescent="0.3">
      <c r="B11" s="2" t="s">
        <v>1</v>
      </c>
      <c r="C11" s="14">
        <f>SUM(C5:C10)</f>
        <v>166686800</v>
      </c>
    </row>
    <row r="13" spans="2:3" x14ac:dyDescent="0.25">
      <c r="B13" s="1" t="s">
        <v>8</v>
      </c>
    </row>
    <row r="14" spans="2:3" ht="15.75" thickBot="1" x14ac:dyDescent="0.3">
      <c r="B14" s="9" t="s">
        <v>2</v>
      </c>
    </row>
    <row r="15" spans="2:3" ht="15.75" thickBot="1" x14ac:dyDescent="0.3">
      <c r="B15" s="2" t="s">
        <v>0</v>
      </c>
      <c r="C15" s="10" t="s">
        <v>3</v>
      </c>
    </row>
    <row r="16" spans="2:3" x14ac:dyDescent="0.25">
      <c r="B16" s="7">
        <v>1</v>
      </c>
      <c r="C16" s="12">
        <v>324713865</v>
      </c>
    </row>
    <row r="17" spans="2:3" x14ac:dyDescent="0.25">
      <c r="B17" s="8">
        <v>2</v>
      </c>
      <c r="C17" s="15">
        <v>27800080</v>
      </c>
    </row>
    <row r="18" spans="2:3" ht="15.75" thickBot="1" x14ac:dyDescent="0.3">
      <c r="B18" s="8">
        <v>3</v>
      </c>
      <c r="C18" s="15">
        <v>517825</v>
      </c>
    </row>
    <row r="19" spans="2:3" ht="15.75" thickBot="1" x14ac:dyDescent="0.3">
      <c r="B19" s="2" t="s">
        <v>1</v>
      </c>
      <c r="C19" s="14">
        <f>SUM(C16:C18)</f>
        <v>353031770</v>
      </c>
    </row>
  </sheetData>
  <conditionalFormatting sqref="C5:C10">
    <cfRule type="cellIs" dxfId="50" priority="12" operator="lessThan">
      <formula>0</formula>
    </cfRule>
  </conditionalFormatting>
  <conditionalFormatting sqref="C5:C10">
    <cfRule type="cellIs" dxfId="49" priority="8" operator="lessThan">
      <formula>0</formula>
    </cfRule>
    <cfRule type="cellIs" dxfId="48" priority="9" operator="lessThan">
      <formula>0</formula>
    </cfRule>
    <cfRule type="cellIs" dxfId="47" priority="10" operator="lessThan">
      <formula>0</formula>
    </cfRule>
    <cfRule type="cellIs" dxfId="46" priority="11" operator="lessThan">
      <formula>0</formula>
    </cfRule>
  </conditionalFormatting>
  <conditionalFormatting sqref="C11">
    <cfRule type="cellIs" dxfId="45" priority="7" operator="lessThan">
      <formula>0</formula>
    </cfRule>
  </conditionalFormatting>
  <conditionalFormatting sqref="C16:C18">
    <cfRule type="cellIs" dxfId="44" priority="6" operator="lessThan">
      <formula>0</formula>
    </cfRule>
  </conditionalFormatting>
  <conditionalFormatting sqref="C16:C18">
    <cfRule type="cellIs" dxfId="43" priority="2" operator="lessThan">
      <formula>0</formula>
    </cfRule>
    <cfRule type="cellIs" dxfId="42" priority="3" operator="lessThan">
      <formula>0</formula>
    </cfRule>
    <cfRule type="cellIs" dxfId="41" priority="4" operator="lessThan">
      <formula>0</formula>
    </cfRule>
    <cfRule type="cellIs" dxfId="40" priority="5" operator="lessThan">
      <formula>0</formula>
    </cfRule>
  </conditionalFormatting>
  <conditionalFormatting sqref="C19">
    <cfRule type="cellIs" dxfId="39" priority="1" operator="lessThan">
      <formula>0</formula>
    </cfRule>
  </conditionalFormatting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E49CB-5BBC-45CD-A540-B7D52487EB68}">
  <dimension ref="B2:C22"/>
  <sheetViews>
    <sheetView showGridLines="0" zoomScale="80" zoomScaleNormal="80" workbookViewId="0">
      <selection activeCell="B16" sqref="B16"/>
    </sheetView>
  </sheetViews>
  <sheetFormatPr defaultRowHeight="15" x14ac:dyDescent="0.25"/>
  <cols>
    <col min="2" max="2" width="11.5703125" customWidth="1"/>
    <col min="3" max="17" width="16.28515625" customWidth="1"/>
    <col min="18" max="18" width="16.42578125" customWidth="1"/>
    <col min="19" max="19" width="16.28515625" customWidth="1"/>
  </cols>
  <sheetData>
    <row r="2" spans="2:3" x14ac:dyDescent="0.25">
      <c r="B2" s="1" t="s">
        <v>9</v>
      </c>
    </row>
    <row r="3" spans="2:3" ht="15.75" thickBot="1" x14ac:dyDescent="0.3">
      <c r="B3" s="9" t="s">
        <v>2</v>
      </c>
    </row>
    <row r="4" spans="2:3" ht="15.75" thickBot="1" x14ac:dyDescent="0.3">
      <c r="B4" s="2" t="s">
        <v>0</v>
      </c>
      <c r="C4" s="10" t="s">
        <v>3</v>
      </c>
    </row>
    <row r="5" spans="2:3" x14ac:dyDescent="0.25">
      <c r="B5" s="7">
        <v>1</v>
      </c>
      <c r="C5" s="12">
        <v>83040</v>
      </c>
    </row>
    <row r="6" spans="2:3" x14ac:dyDescent="0.25">
      <c r="B6" s="8">
        <v>2</v>
      </c>
      <c r="C6" s="15">
        <v>2354970</v>
      </c>
    </row>
    <row r="7" spans="2:3" x14ac:dyDescent="0.25">
      <c r="B7" s="8">
        <v>3</v>
      </c>
      <c r="C7" s="15">
        <v>36210</v>
      </c>
    </row>
    <row r="8" spans="2:3" x14ac:dyDescent="0.25">
      <c r="B8" s="8">
        <v>4</v>
      </c>
      <c r="C8" s="15">
        <v>162902250</v>
      </c>
    </row>
    <row r="9" spans="2:3" x14ac:dyDescent="0.25">
      <c r="B9" s="8">
        <v>5</v>
      </c>
      <c r="C9" s="15">
        <v>39784350</v>
      </c>
    </row>
    <row r="10" spans="2:3" x14ac:dyDescent="0.25">
      <c r="B10" s="8">
        <v>6</v>
      </c>
      <c r="C10" s="15">
        <v>142251600</v>
      </c>
    </row>
    <row r="11" spans="2:3" x14ac:dyDescent="0.25">
      <c r="B11" s="8">
        <v>7</v>
      </c>
      <c r="C11" s="15">
        <v>386610</v>
      </c>
    </row>
    <row r="12" spans="2:3" ht="15.75" thickBot="1" x14ac:dyDescent="0.3">
      <c r="B12" s="8">
        <v>8</v>
      </c>
      <c r="C12" s="15">
        <v>3112290</v>
      </c>
    </row>
    <row r="13" spans="2:3" ht="15.75" thickBot="1" x14ac:dyDescent="0.3">
      <c r="B13" s="2" t="s">
        <v>1</v>
      </c>
      <c r="C13" s="14">
        <f>SUM(C5:C12)</f>
        <v>350911320</v>
      </c>
    </row>
    <row r="15" spans="2:3" x14ac:dyDescent="0.25">
      <c r="B15" s="1" t="s">
        <v>15</v>
      </c>
    </row>
    <row r="16" spans="2:3" ht="15.75" thickBot="1" x14ac:dyDescent="0.3">
      <c r="B16" s="9" t="s">
        <v>2</v>
      </c>
    </row>
    <row r="17" spans="2:3" ht="15.75" thickBot="1" x14ac:dyDescent="0.3">
      <c r="B17" s="2" t="s">
        <v>0</v>
      </c>
      <c r="C17" s="10" t="s">
        <v>3</v>
      </c>
    </row>
    <row r="18" spans="2:3" x14ac:dyDescent="0.25">
      <c r="B18" s="7">
        <v>1</v>
      </c>
      <c r="C18" s="12">
        <v>16045560</v>
      </c>
    </row>
    <row r="19" spans="2:3" x14ac:dyDescent="0.25">
      <c r="B19" s="8">
        <v>2</v>
      </c>
      <c r="C19" s="15">
        <v>3970800</v>
      </c>
    </row>
    <row r="20" spans="2:3" x14ac:dyDescent="0.25">
      <c r="B20" s="8">
        <v>3</v>
      </c>
      <c r="C20" s="15">
        <v>5666040</v>
      </c>
    </row>
    <row r="21" spans="2:3" ht="15.75" thickBot="1" x14ac:dyDescent="0.3">
      <c r="B21" s="8">
        <v>4</v>
      </c>
      <c r="C21" s="15">
        <v>403110</v>
      </c>
    </row>
    <row r="22" spans="2:3" ht="15.75" thickBot="1" x14ac:dyDescent="0.3">
      <c r="B22" s="2" t="s">
        <v>1</v>
      </c>
      <c r="C22" s="14">
        <f>SUM(C18:C21)</f>
        <v>26085510</v>
      </c>
    </row>
  </sheetData>
  <conditionalFormatting sqref="C5:C12">
    <cfRule type="cellIs" dxfId="38" priority="12" operator="lessThan">
      <formula>0</formula>
    </cfRule>
  </conditionalFormatting>
  <conditionalFormatting sqref="C5:C12">
    <cfRule type="cellIs" dxfId="37" priority="8" operator="lessThan">
      <formula>0</formula>
    </cfRule>
    <cfRule type="cellIs" dxfId="36" priority="9" operator="lessThan">
      <formula>0</formula>
    </cfRule>
    <cfRule type="cellIs" dxfId="35" priority="10" operator="lessThan">
      <formula>0</formula>
    </cfRule>
    <cfRule type="cellIs" dxfId="34" priority="11" operator="lessThan">
      <formula>0</formula>
    </cfRule>
  </conditionalFormatting>
  <conditionalFormatting sqref="C13">
    <cfRule type="cellIs" dxfId="33" priority="7" operator="lessThan">
      <formula>0</formula>
    </cfRule>
  </conditionalFormatting>
  <conditionalFormatting sqref="C18:C21">
    <cfRule type="cellIs" dxfId="32" priority="6" operator="lessThan">
      <formula>0</formula>
    </cfRule>
  </conditionalFormatting>
  <conditionalFormatting sqref="C18:C21">
    <cfRule type="cellIs" dxfId="31" priority="2" operator="lessThan">
      <formula>0</formula>
    </cfRule>
    <cfRule type="cellIs" dxfId="30" priority="3" operator="lessThan">
      <formula>0</formula>
    </cfRule>
    <cfRule type="cellIs" dxfId="29" priority="4" operator="lessThan">
      <formula>0</formula>
    </cfRule>
    <cfRule type="cellIs" dxfId="28" priority="5" operator="lessThan">
      <formula>0</formula>
    </cfRule>
  </conditionalFormatting>
  <conditionalFormatting sqref="C22">
    <cfRule type="cellIs" dxfId="27" priority="1" operator="lessThan">
      <formula>0</formula>
    </cfRule>
  </conditionalFormatting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27637-28E5-4D24-A154-5D7FA3FF2BF5}">
  <dimension ref="B2:C19"/>
  <sheetViews>
    <sheetView showGridLines="0" zoomScale="80" zoomScaleNormal="80" workbookViewId="0">
      <selection activeCell="B4" sqref="B4"/>
    </sheetView>
  </sheetViews>
  <sheetFormatPr defaultRowHeight="15" x14ac:dyDescent="0.25"/>
  <cols>
    <col min="2" max="2" width="11.5703125" customWidth="1"/>
    <col min="3" max="17" width="16.28515625" customWidth="1"/>
    <col min="18" max="18" width="16.42578125" customWidth="1"/>
    <col min="19" max="19" width="16.28515625" customWidth="1"/>
  </cols>
  <sheetData>
    <row r="2" spans="2:3" x14ac:dyDescent="0.25">
      <c r="B2" s="1" t="s">
        <v>10</v>
      </c>
    </row>
    <row r="3" spans="2:3" ht="15.75" thickBot="1" x14ac:dyDescent="0.3">
      <c r="B3" s="9" t="s">
        <v>2</v>
      </c>
    </row>
    <row r="4" spans="2:3" ht="15.75" thickBot="1" x14ac:dyDescent="0.3">
      <c r="B4" s="2" t="s">
        <v>0</v>
      </c>
      <c r="C4" s="10" t="s">
        <v>3</v>
      </c>
    </row>
    <row r="5" spans="2:3" x14ac:dyDescent="0.25">
      <c r="B5" s="7">
        <v>1</v>
      </c>
      <c r="C5" s="12">
        <v>221370</v>
      </c>
    </row>
    <row r="6" spans="2:3" x14ac:dyDescent="0.25">
      <c r="B6" s="8">
        <v>2</v>
      </c>
      <c r="C6" s="15">
        <v>3182280</v>
      </c>
    </row>
    <row r="7" spans="2:3" x14ac:dyDescent="0.25">
      <c r="B7" s="8">
        <v>3</v>
      </c>
      <c r="C7" s="15">
        <v>9968430</v>
      </c>
    </row>
    <row r="8" spans="2:3" x14ac:dyDescent="0.25">
      <c r="B8" s="8">
        <v>4</v>
      </c>
      <c r="C8" s="15">
        <v>1215480</v>
      </c>
    </row>
    <row r="9" spans="2:3" x14ac:dyDescent="0.25">
      <c r="B9" s="8">
        <v>5</v>
      </c>
      <c r="C9" s="15">
        <v>298688640</v>
      </c>
    </row>
    <row r="10" spans="2:3" x14ac:dyDescent="0.25">
      <c r="B10" s="8">
        <v>6</v>
      </c>
      <c r="C10" s="15">
        <v>66331140</v>
      </c>
    </row>
    <row r="11" spans="2:3" x14ac:dyDescent="0.25">
      <c r="B11" s="8">
        <v>7</v>
      </c>
      <c r="C11" s="15">
        <v>712080</v>
      </c>
    </row>
    <row r="12" spans="2:3" ht="15.75" thickBot="1" x14ac:dyDescent="0.3">
      <c r="B12" s="23">
        <v>8</v>
      </c>
      <c r="C12" s="22">
        <v>30275730</v>
      </c>
    </row>
    <row r="13" spans="2:3" ht="15.75" thickBot="1" x14ac:dyDescent="0.3">
      <c r="B13" s="2" t="s">
        <v>1</v>
      </c>
      <c r="C13" s="14">
        <f>SUM(C5:C12)</f>
        <v>410595150</v>
      </c>
    </row>
    <row r="15" spans="2:3" x14ac:dyDescent="0.25">
      <c r="B15" s="1" t="s">
        <v>11</v>
      </c>
    </row>
    <row r="16" spans="2:3" ht="15.75" thickBot="1" x14ac:dyDescent="0.3">
      <c r="B16" s="9" t="s">
        <v>2</v>
      </c>
    </row>
    <row r="17" spans="2:3" ht="15.75" thickBot="1" x14ac:dyDescent="0.3">
      <c r="B17" s="2" t="s">
        <v>0</v>
      </c>
      <c r="C17" s="10" t="s">
        <v>3</v>
      </c>
    </row>
    <row r="18" spans="2:3" ht="15.75" thickBot="1" x14ac:dyDescent="0.3">
      <c r="B18" s="7">
        <v>1</v>
      </c>
      <c r="C18" s="12">
        <v>549150</v>
      </c>
    </row>
    <row r="19" spans="2:3" ht="15.75" thickBot="1" x14ac:dyDescent="0.3">
      <c r="B19" s="2" t="s">
        <v>1</v>
      </c>
      <c r="C19" s="14">
        <f>SUM(C18:C18)</f>
        <v>549150</v>
      </c>
    </row>
  </sheetData>
  <conditionalFormatting sqref="C5:C12">
    <cfRule type="cellIs" dxfId="26" priority="12" operator="lessThan">
      <formula>0</formula>
    </cfRule>
  </conditionalFormatting>
  <conditionalFormatting sqref="C5:C12">
    <cfRule type="cellIs" dxfId="25" priority="8" operator="lessThan">
      <formula>0</formula>
    </cfRule>
    <cfRule type="cellIs" dxfId="24" priority="9" operator="lessThan">
      <formula>0</formula>
    </cfRule>
    <cfRule type="cellIs" dxfId="23" priority="10" operator="lessThan">
      <formula>0</formula>
    </cfRule>
    <cfRule type="cellIs" dxfId="22" priority="11" operator="lessThan">
      <formula>0</formula>
    </cfRule>
  </conditionalFormatting>
  <conditionalFormatting sqref="C13">
    <cfRule type="cellIs" dxfId="21" priority="7" operator="lessThan">
      <formula>0</formula>
    </cfRule>
  </conditionalFormatting>
  <conditionalFormatting sqref="C18">
    <cfRule type="cellIs" dxfId="20" priority="6" operator="lessThan">
      <formula>0</formula>
    </cfRule>
  </conditionalFormatting>
  <conditionalFormatting sqref="C18">
    <cfRule type="cellIs" dxfId="19" priority="2" operator="lessThan">
      <formula>0</formula>
    </cfRule>
    <cfRule type="cellIs" dxfId="18" priority="3" operator="lessThan">
      <formula>0</formula>
    </cfRule>
    <cfRule type="cellIs" dxfId="17" priority="4" operator="lessThan">
      <formula>0</formula>
    </cfRule>
    <cfRule type="cellIs" dxfId="16" priority="5" operator="lessThan">
      <formula>0</formula>
    </cfRule>
  </conditionalFormatting>
  <conditionalFormatting sqref="C19">
    <cfRule type="cellIs" dxfId="15" priority="1" operator="lessThan">
      <formula>0</formula>
    </cfRule>
  </conditionalFormatting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5F6D4-1979-45FF-A65C-68BA19FE4CAD}">
  <dimension ref="B2:C64"/>
  <sheetViews>
    <sheetView showGridLines="0" zoomScale="85" zoomScaleNormal="85" workbookViewId="0">
      <selection activeCell="B4" sqref="B4"/>
    </sheetView>
  </sheetViews>
  <sheetFormatPr defaultRowHeight="15" x14ac:dyDescent="0.25"/>
  <cols>
    <col min="2" max="2" width="11.5703125" customWidth="1"/>
    <col min="3" max="17" width="16.28515625" customWidth="1"/>
    <col min="18" max="18" width="16.42578125" customWidth="1"/>
    <col min="19" max="19" width="16.28515625" customWidth="1"/>
  </cols>
  <sheetData>
    <row r="2" spans="2:3" x14ac:dyDescent="0.25">
      <c r="B2" s="1" t="s">
        <v>12</v>
      </c>
    </row>
    <row r="3" spans="2:3" ht="15.75" thickBot="1" x14ac:dyDescent="0.3">
      <c r="B3" s="9" t="s">
        <v>2</v>
      </c>
    </row>
    <row r="4" spans="2:3" ht="15.75" thickBot="1" x14ac:dyDescent="0.3">
      <c r="B4" s="2" t="s">
        <v>0</v>
      </c>
      <c r="C4" s="10" t="s">
        <v>3</v>
      </c>
    </row>
    <row r="5" spans="2:3" x14ac:dyDescent="0.25">
      <c r="B5" s="7">
        <v>1</v>
      </c>
      <c r="C5" s="12">
        <v>10980550</v>
      </c>
    </row>
    <row r="6" spans="2:3" x14ac:dyDescent="0.25">
      <c r="B6" s="11">
        <v>2</v>
      </c>
      <c r="C6" s="13">
        <v>10264590</v>
      </c>
    </row>
    <row r="7" spans="2:3" x14ac:dyDescent="0.25">
      <c r="B7" s="11">
        <v>3</v>
      </c>
      <c r="C7" s="13">
        <v>14026355</v>
      </c>
    </row>
    <row r="8" spans="2:3" x14ac:dyDescent="0.25">
      <c r="B8" s="11">
        <v>4</v>
      </c>
      <c r="C8" s="13">
        <v>597170</v>
      </c>
    </row>
    <row r="9" spans="2:3" x14ac:dyDescent="0.25">
      <c r="B9" s="11">
        <v>5</v>
      </c>
      <c r="C9" s="13">
        <v>6259750</v>
      </c>
    </row>
    <row r="10" spans="2:3" x14ac:dyDescent="0.25">
      <c r="B10" s="11">
        <v>6</v>
      </c>
      <c r="C10" s="13">
        <v>11033925</v>
      </c>
    </row>
    <row r="11" spans="2:3" x14ac:dyDescent="0.25">
      <c r="B11" s="11">
        <v>7</v>
      </c>
      <c r="C11" s="13">
        <v>10268265</v>
      </c>
    </row>
    <row r="12" spans="2:3" x14ac:dyDescent="0.25">
      <c r="B12" s="11">
        <v>8</v>
      </c>
      <c r="C12" s="13">
        <v>6706315</v>
      </c>
    </row>
    <row r="13" spans="2:3" x14ac:dyDescent="0.25">
      <c r="B13" s="11">
        <v>9</v>
      </c>
      <c r="C13" s="13">
        <v>6513150</v>
      </c>
    </row>
    <row r="14" spans="2:3" x14ac:dyDescent="0.25">
      <c r="B14" s="11">
        <v>10</v>
      </c>
      <c r="C14" s="13">
        <v>10575285</v>
      </c>
    </row>
    <row r="15" spans="2:3" x14ac:dyDescent="0.25">
      <c r="B15" s="11">
        <v>11</v>
      </c>
      <c r="C15" s="13">
        <v>6780550</v>
      </c>
    </row>
    <row r="16" spans="2:3" x14ac:dyDescent="0.25">
      <c r="B16" s="11">
        <v>12</v>
      </c>
      <c r="C16" s="13">
        <v>13534465</v>
      </c>
    </row>
    <row r="17" spans="2:3" x14ac:dyDescent="0.25">
      <c r="B17" s="11">
        <v>13</v>
      </c>
      <c r="C17" s="13">
        <v>7498610</v>
      </c>
    </row>
    <row r="18" spans="2:3" x14ac:dyDescent="0.25">
      <c r="B18" s="11">
        <v>14</v>
      </c>
      <c r="C18" s="13">
        <v>20295100</v>
      </c>
    </row>
    <row r="19" spans="2:3" x14ac:dyDescent="0.25">
      <c r="B19" s="11">
        <v>15</v>
      </c>
      <c r="C19" s="13">
        <v>44152255</v>
      </c>
    </row>
    <row r="20" spans="2:3" x14ac:dyDescent="0.25">
      <c r="B20" s="11">
        <v>16</v>
      </c>
      <c r="C20" s="13">
        <v>318813460</v>
      </c>
    </row>
    <row r="21" spans="2:3" x14ac:dyDescent="0.25">
      <c r="B21" s="11">
        <v>17</v>
      </c>
      <c r="C21" s="13">
        <v>17362450</v>
      </c>
    </row>
    <row r="22" spans="2:3" x14ac:dyDescent="0.25">
      <c r="B22" s="11">
        <v>18</v>
      </c>
      <c r="C22" s="13">
        <v>11105885</v>
      </c>
    </row>
    <row r="23" spans="2:3" x14ac:dyDescent="0.25">
      <c r="B23" s="11">
        <v>19</v>
      </c>
      <c r="C23" s="13">
        <v>22023400</v>
      </c>
    </row>
    <row r="24" spans="2:3" x14ac:dyDescent="0.25">
      <c r="B24" s="11">
        <v>20</v>
      </c>
      <c r="C24" s="13">
        <v>4061120</v>
      </c>
    </row>
    <row r="25" spans="2:3" x14ac:dyDescent="0.25">
      <c r="B25" s="11">
        <v>21</v>
      </c>
      <c r="C25" s="13">
        <v>636181420</v>
      </c>
    </row>
    <row r="26" spans="2:3" x14ac:dyDescent="0.25">
      <c r="B26" s="11">
        <v>22</v>
      </c>
      <c r="C26" s="13">
        <v>167812855</v>
      </c>
    </row>
    <row r="27" spans="2:3" x14ac:dyDescent="0.25">
      <c r="B27" s="11">
        <v>23</v>
      </c>
      <c r="C27" s="13">
        <v>6022870</v>
      </c>
    </row>
    <row r="28" spans="2:3" x14ac:dyDescent="0.25">
      <c r="B28" s="11">
        <v>24</v>
      </c>
      <c r="C28" s="13">
        <v>272016115</v>
      </c>
    </row>
    <row r="29" spans="2:3" x14ac:dyDescent="0.25">
      <c r="B29" s="11">
        <v>25</v>
      </c>
      <c r="C29" s="13">
        <v>3174115</v>
      </c>
    </row>
    <row r="30" spans="2:3" ht="15.75" thickBot="1" x14ac:dyDescent="0.3">
      <c r="B30" s="23">
        <v>26</v>
      </c>
      <c r="C30" s="22">
        <v>185725190</v>
      </c>
    </row>
    <row r="31" spans="2:3" ht="15.75" thickBot="1" x14ac:dyDescent="0.3">
      <c r="B31" s="2" t="s">
        <v>1</v>
      </c>
      <c r="C31" s="14">
        <f>SUM(C5:C30)</f>
        <v>1823785215</v>
      </c>
    </row>
    <row r="33" spans="2:3" x14ac:dyDescent="0.25">
      <c r="B33" s="1" t="s">
        <v>13</v>
      </c>
    </row>
    <row r="34" spans="2:3" ht="15.75" thickBot="1" x14ac:dyDescent="0.3">
      <c r="B34" s="9" t="s">
        <v>2</v>
      </c>
    </row>
    <row r="35" spans="2:3" ht="15.75" thickBot="1" x14ac:dyDescent="0.3">
      <c r="B35" s="2" t="s">
        <v>0</v>
      </c>
      <c r="C35" s="10" t="s">
        <v>3</v>
      </c>
    </row>
    <row r="36" spans="2:3" x14ac:dyDescent="0.25">
      <c r="B36" s="7">
        <v>1</v>
      </c>
      <c r="C36" s="12">
        <v>46645340</v>
      </c>
    </row>
    <row r="37" spans="2:3" x14ac:dyDescent="0.25">
      <c r="B37" s="11">
        <v>2</v>
      </c>
      <c r="C37" s="13">
        <v>24904670</v>
      </c>
    </row>
    <row r="38" spans="2:3" x14ac:dyDescent="0.25">
      <c r="B38" s="11">
        <v>3</v>
      </c>
      <c r="C38" s="13">
        <v>22296820</v>
      </c>
    </row>
    <row r="39" spans="2:3" x14ac:dyDescent="0.25">
      <c r="B39" s="11">
        <v>4</v>
      </c>
      <c r="C39" s="13">
        <v>2151870</v>
      </c>
    </row>
    <row r="40" spans="2:3" x14ac:dyDescent="0.25">
      <c r="B40" s="11">
        <v>5</v>
      </c>
      <c r="C40" s="13">
        <v>24622395</v>
      </c>
    </row>
    <row r="41" spans="2:3" x14ac:dyDescent="0.25">
      <c r="B41" s="11">
        <v>6</v>
      </c>
      <c r="C41" s="13">
        <v>9614780</v>
      </c>
    </row>
    <row r="42" spans="2:3" x14ac:dyDescent="0.25">
      <c r="B42" s="11">
        <v>7</v>
      </c>
      <c r="C42" s="13">
        <v>15575700</v>
      </c>
    </row>
    <row r="43" spans="2:3" x14ac:dyDescent="0.25">
      <c r="B43" s="11">
        <v>8</v>
      </c>
      <c r="C43" s="13">
        <v>4089085</v>
      </c>
    </row>
    <row r="44" spans="2:3" x14ac:dyDescent="0.25">
      <c r="B44" s="11">
        <v>9</v>
      </c>
      <c r="C44" s="13">
        <v>91026425</v>
      </c>
    </row>
    <row r="45" spans="2:3" x14ac:dyDescent="0.25">
      <c r="B45" s="11">
        <v>10</v>
      </c>
      <c r="C45" s="13">
        <v>259776475</v>
      </c>
    </row>
    <row r="46" spans="2:3" x14ac:dyDescent="0.25">
      <c r="B46" s="11">
        <v>11</v>
      </c>
      <c r="C46" s="13">
        <v>23693180</v>
      </c>
    </row>
    <row r="47" spans="2:3" x14ac:dyDescent="0.25">
      <c r="B47" s="11">
        <v>12</v>
      </c>
      <c r="C47" s="13">
        <v>66640245</v>
      </c>
    </row>
    <row r="48" spans="2:3" x14ac:dyDescent="0.25">
      <c r="B48" s="11">
        <v>13</v>
      </c>
      <c r="C48" s="13">
        <v>87163965</v>
      </c>
    </row>
    <row r="49" spans="2:3" x14ac:dyDescent="0.25">
      <c r="B49" s="11">
        <v>14</v>
      </c>
      <c r="C49" s="13">
        <v>46302795</v>
      </c>
    </row>
    <row r="50" spans="2:3" x14ac:dyDescent="0.25">
      <c r="B50" s="11">
        <v>15</v>
      </c>
      <c r="C50" s="13">
        <v>76126925</v>
      </c>
    </row>
    <row r="51" spans="2:3" x14ac:dyDescent="0.25">
      <c r="B51" s="11">
        <v>16</v>
      </c>
      <c r="C51" s="13">
        <v>12741540</v>
      </c>
    </row>
    <row r="52" spans="2:3" x14ac:dyDescent="0.25">
      <c r="B52" s="11">
        <v>17</v>
      </c>
      <c r="C52" s="13">
        <v>106030190</v>
      </c>
    </row>
    <row r="53" spans="2:3" x14ac:dyDescent="0.25">
      <c r="B53" s="11">
        <v>18</v>
      </c>
      <c r="C53" s="13">
        <v>35119735</v>
      </c>
    </row>
    <row r="54" spans="2:3" x14ac:dyDescent="0.25">
      <c r="B54" s="11">
        <v>19</v>
      </c>
      <c r="C54" s="13">
        <v>10439135</v>
      </c>
    </row>
    <row r="55" spans="2:3" x14ac:dyDescent="0.25">
      <c r="B55" s="11">
        <v>20</v>
      </c>
      <c r="C55" s="13">
        <v>25591440</v>
      </c>
    </row>
    <row r="56" spans="2:3" x14ac:dyDescent="0.25">
      <c r="B56" s="11">
        <v>21</v>
      </c>
      <c r="C56" s="13">
        <v>21626115</v>
      </c>
    </row>
    <row r="57" spans="2:3" x14ac:dyDescent="0.25">
      <c r="B57" s="11">
        <v>22</v>
      </c>
      <c r="C57" s="13">
        <v>81844035</v>
      </c>
    </row>
    <row r="58" spans="2:3" x14ac:dyDescent="0.25">
      <c r="B58" s="11">
        <v>23</v>
      </c>
      <c r="C58" s="13">
        <v>12815075</v>
      </c>
    </row>
    <row r="59" spans="2:3" x14ac:dyDescent="0.25">
      <c r="B59" s="11">
        <v>24</v>
      </c>
      <c r="C59" s="13">
        <v>29551270</v>
      </c>
    </row>
    <row r="60" spans="2:3" x14ac:dyDescent="0.25">
      <c r="B60" s="11">
        <v>25</v>
      </c>
      <c r="C60" s="13">
        <v>2669100</v>
      </c>
    </row>
    <row r="61" spans="2:3" x14ac:dyDescent="0.25">
      <c r="B61" s="11">
        <v>26</v>
      </c>
      <c r="C61" s="13">
        <v>29339555</v>
      </c>
    </row>
    <row r="62" spans="2:3" x14ac:dyDescent="0.25">
      <c r="B62" s="11">
        <v>27</v>
      </c>
      <c r="C62" s="13">
        <v>89508580</v>
      </c>
    </row>
    <row r="63" spans="2:3" ht="15.75" thickBot="1" x14ac:dyDescent="0.3">
      <c r="B63" s="11">
        <v>28</v>
      </c>
      <c r="C63" s="13">
        <v>4141550</v>
      </c>
    </row>
    <row r="64" spans="2:3" ht="15.75" thickBot="1" x14ac:dyDescent="0.3">
      <c r="B64" s="2" t="s">
        <v>1</v>
      </c>
      <c r="C64" s="14">
        <f>SUM(C36:C63)</f>
        <v>1262047990</v>
      </c>
    </row>
  </sheetData>
  <conditionalFormatting sqref="C5:C30 C36:C63">
    <cfRule type="cellIs" dxfId="14" priority="19" operator="lessThan">
      <formula>0</formula>
    </cfRule>
  </conditionalFormatting>
  <conditionalFormatting sqref="C5:C30 C36:C63">
    <cfRule type="cellIs" dxfId="13" priority="15" operator="lessThan">
      <formula>0</formula>
    </cfRule>
    <cfRule type="cellIs" dxfId="12" priority="16" operator="lessThan">
      <formula>0</formula>
    </cfRule>
    <cfRule type="cellIs" dxfId="11" priority="17" operator="lessThan">
      <formula>0</formula>
    </cfRule>
    <cfRule type="cellIs" dxfId="10" priority="18" operator="lessThan">
      <formula>0</formula>
    </cfRule>
  </conditionalFormatting>
  <conditionalFormatting sqref="C31">
    <cfRule type="cellIs" dxfId="9" priority="14" operator="lessThan">
      <formula>0</formula>
    </cfRule>
  </conditionalFormatting>
  <conditionalFormatting sqref="C64">
    <cfRule type="cellIs" dxfId="8" priority="1" operator="lessThan">
      <formula>0</formula>
    </cfRule>
  </conditionalFormatting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57545-A7CE-4A60-8576-DBBFE41236AE}">
  <dimension ref="B2:C39"/>
  <sheetViews>
    <sheetView showGridLines="0" tabSelected="1" zoomScale="80" zoomScaleNormal="80" workbookViewId="0">
      <selection activeCell="G11" sqref="G11"/>
    </sheetView>
  </sheetViews>
  <sheetFormatPr defaultRowHeight="15" x14ac:dyDescent="0.25"/>
  <cols>
    <col min="2" max="2" width="11.5703125" customWidth="1"/>
    <col min="3" max="17" width="16.28515625" customWidth="1"/>
    <col min="18" max="18" width="16.42578125" customWidth="1"/>
    <col min="19" max="19" width="16.28515625" customWidth="1"/>
  </cols>
  <sheetData>
    <row r="2" spans="2:3" x14ac:dyDescent="0.25">
      <c r="B2" s="1" t="s">
        <v>14</v>
      </c>
    </row>
    <row r="3" spans="2:3" ht="15.75" thickBot="1" x14ac:dyDescent="0.3">
      <c r="B3" s="9" t="s">
        <v>2</v>
      </c>
    </row>
    <row r="4" spans="2:3" ht="15.75" thickBot="1" x14ac:dyDescent="0.3">
      <c r="B4" s="2" t="s">
        <v>0</v>
      </c>
      <c r="C4" s="10" t="s">
        <v>3</v>
      </c>
    </row>
    <row r="5" spans="2:3" x14ac:dyDescent="0.25">
      <c r="B5" s="7">
        <v>1</v>
      </c>
      <c r="C5" s="12">
        <v>5759880</v>
      </c>
    </row>
    <row r="6" spans="2:3" x14ac:dyDescent="0.25">
      <c r="B6" s="11">
        <v>2</v>
      </c>
      <c r="C6" s="13">
        <v>1004610</v>
      </c>
    </row>
    <row r="7" spans="2:3" x14ac:dyDescent="0.25">
      <c r="B7" s="11">
        <v>3</v>
      </c>
      <c r="C7" s="13">
        <v>8931930</v>
      </c>
    </row>
    <row r="8" spans="2:3" x14ac:dyDescent="0.25">
      <c r="B8" s="11">
        <v>4</v>
      </c>
      <c r="C8" s="13">
        <v>1657800</v>
      </c>
    </row>
    <row r="9" spans="2:3" ht="15.75" thickBot="1" x14ac:dyDescent="0.3">
      <c r="B9" s="11">
        <v>5</v>
      </c>
      <c r="C9" s="13">
        <v>6861000</v>
      </c>
    </row>
    <row r="10" spans="2:3" ht="15.75" thickBot="1" x14ac:dyDescent="0.3">
      <c r="B10" s="2" t="s">
        <v>1</v>
      </c>
      <c r="C10" s="14">
        <f>SUM(C5:C9)</f>
        <v>24215220</v>
      </c>
    </row>
    <row r="39" ht="15" customHeight="1" x14ac:dyDescent="0.25"/>
  </sheetData>
  <conditionalFormatting sqref="C5:C9">
    <cfRule type="cellIs" dxfId="7" priority="8" operator="lessThan">
      <formula>0</formula>
    </cfRule>
  </conditionalFormatting>
  <conditionalFormatting sqref="C5:C9">
    <cfRule type="cellIs" dxfId="6" priority="4" operator="lessThan">
      <formula>0</formula>
    </cfRule>
    <cfRule type="cellIs" dxfId="5" priority="5" operator="lessThan">
      <formula>0</formula>
    </cfRule>
    <cfRule type="cellIs" dxfId="4" priority="6" operator="lessThan">
      <formula>0</formula>
    </cfRule>
    <cfRule type="cellIs" dxfId="3" priority="7" operator="lessThan">
      <formula>0</formula>
    </cfRule>
  </conditionalFormatting>
  <conditionalFormatting sqref="C10">
    <cfRule type="cellIs" dxfId="2" priority="3" operator="lessThan">
      <formula>0</formula>
    </cfRule>
  </conditionalFormatting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7</vt:i4>
      </vt:variant>
    </vt:vector>
  </HeadingPairs>
  <TitlesOfParts>
    <vt:vector size="7" baseType="lpstr">
      <vt:lpstr>a) okamžitá loterie</vt:lpstr>
      <vt:lpstr>b) rychlá loterie</vt:lpstr>
      <vt:lpstr>c) běžná loterie</vt:lpstr>
      <vt:lpstr>d) běžné kurzové sázky</vt:lpstr>
      <vt:lpstr>e) živé kurzové sázky</vt:lpstr>
      <vt:lpstr>h) technické hry</vt:lpstr>
      <vt:lpstr>i) živá hra</vt:lpstr>
    </vt:vector>
  </TitlesOfParts>
  <Company>GFR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Bloudková Kateřina Mgr. (GFŘ)</cp:lastModifiedBy>
  <dcterms:created xsi:type="dcterms:W3CDTF">2023-08-08T05:15:19Z</dcterms:created>
  <dcterms:modified xsi:type="dcterms:W3CDTF">2024-11-15T06:17:31Z</dcterms:modified>
</cp:coreProperties>
</file>