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4\Schmitz\"/>
    </mc:Choice>
  </mc:AlternateContent>
  <xr:revisionPtr revIDLastSave="0" documentId="13_ncr:1_{BF9641C9-E8A4-47FE-9DBA-130AE52E5680}" xr6:coauthVersionLast="47" xr6:coauthVersionMax="47" xr10:uidLastSave="{00000000-0000-0000-0000-000000000000}"/>
  <bookViews>
    <workbookView xWindow="-120" yWindow="-120" windowWidth="29040" windowHeight="15720" tabRatio="885" xr2:uid="{DF6D4918-C083-4EDB-B027-061DFE16D988}"/>
  </bookViews>
  <sheets>
    <sheet name="Loterie land based" sheetId="1" r:id="rId1"/>
    <sheet name="Loterie internet" sheetId="5" r:id="rId2"/>
    <sheet name="Kursové sázky land based" sheetId="2" r:id="rId3"/>
    <sheet name="Kursové sázky internet" sheetId="6" r:id="rId4"/>
    <sheet name="Total. hra land based" sheetId="9" r:id="rId5"/>
    <sheet name="Total. hra internet" sheetId="8" r:id="rId6"/>
    <sheet name="Bingo land based" sheetId="11" r:id="rId7"/>
    <sheet name="Bingo internet" sheetId="10" r:id="rId8"/>
    <sheet name="Techn. hra land based" sheetId="3" r:id="rId9"/>
    <sheet name="Techn. hra internet" sheetId="7" r:id="rId10"/>
    <sheet name="Živá hra land based" sheetId="4" r:id="rId11"/>
    <sheet name="Živá hra internet" sheetId="12" r:id="rId12"/>
    <sheet name="Tombola" sheetId="13" r:id="rId13"/>
    <sheet name="Turnaj malého rozsahu" sheetId="14" r:id="rId14"/>
    <sheet name="Hazard.hra bez zákl.povolení" sheetId="15" r:id="rId15"/>
  </sheets>
  <definedNames>
    <definedName name="_xlnm._FilterDatabase" localSheetId="0" hidden="1">'Loterie land based'!#REF!</definedName>
    <definedName name="_xlnm._FilterDatabase" localSheetId="8" hidden="1">'Techn. hra land based'!$B$4:$F$158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E33" i="1"/>
  <c r="F33" i="1"/>
  <c r="C33" i="1"/>
  <c r="D23" i="1"/>
  <c r="E23" i="1"/>
  <c r="F23" i="1"/>
  <c r="C23" i="1"/>
  <c r="D12" i="1"/>
  <c r="E12" i="1"/>
  <c r="F12" i="1"/>
  <c r="C12" i="1"/>
</calcChain>
</file>

<file path=xl/sharedStrings.xml><?xml version="1.0" encoding="utf-8"?>
<sst xmlns="http://schemas.openxmlformats.org/spreadsheetml/2006/main" count="427" uniqueCount="42">
  <si>
    <t>Provozovatel</t>
  </si>
  <si>
    <t>01/2023</t>
  </si>
  <si>
    <t>02/2023</t>
  </si>
  <si>
    <t>celkem</t>
  </si>
  <si>
    <t>1/2023</t>
  </si>
  <si>
    <t>2/2023</t>
  </si>
  <si>
    <t>Celkem</t>
  </si>
  <si>
    <t>03/2023</t>
  </si>
  <si>
    <t>3/2023</t>
  </si>
  <si>
    <r>
      <t>Přehled čtvrtletních výpočtů dílčí daně z hazardních her jednotlivých provozovatelů</t>
    </r>
    <r>
      <rPr>
        <b/>
        <sz val="11"/>
        <rFont val="Calibri"/>
        <family val="2"/>
        <charset val="238"/>
        <scheme val="minor"/>
      </rPr>
      <t xml:space="preserve"> loterií</t>
    </r>
    <r>
      <rPr>
        <b/>
        <sz val="11"/>
        <color rgb="FFFF0000"/>
        <rFont val="Calibri"/>
        <family val="2"/>
        <charset val="238"/>
        <scheme val="minor"/>
      </rPr>
      <t xml:space="preserve"> provozovaných </t>
    </r>
    <r>
      <rPr>
        <b/>
        <sz val="11"/>
        <color theme="1"/>
        <rFont val="Calibri"/>
        <family val="2"/>
        <charset val="238"/>
        <scheme val="minor"/>
      </rPr>
      <t xml:space="preserve">dálkovým přístupem prostřednictvím internetu v Kč   </t>
    </r>
  </si>
  <si>
    <r>
      <t>Přehled čtvrtletních výpočtů dílčí daně z hazardních her jednotlivých provozovatel</t>
    </r>
    <r>
      <rPr>
        <b/>
        <sz val="11"/>
        <rFont val="Calibri"/>
        <family val="2"/>
        <charset val="238"/>
        <scheme val="minor"/>
      </rPr>
      <t xml:space="preserve">ů loterií </t>
    </r>
    <r>
      <rPr>
        <b/>
        <sz val="11"/>
        <color rgb="FFFF0000"/>
        <rFont val="Calibri"/>
        <family val="2"/>
        <charset val="238"/>
        <scheme val="minor"/>
      </rPr>
      <t xml:space="preserve">neprovozovaných </t>
    </r>
    <r>
      <rPr>
        <b/>
        <sz val="11"/>
        <color theme="1"/>
        <rFont val="Calibri"/>
        <family val="2"/>
        <charset val="238"/>
        <scheme val="minor"/>
      </rPr>
      <t xml:space="preserve">dálkovým přístupem prostřednictvím internetu v Kč   </t>
    </r>
  </si>
  <si>
    <r>
      <t>Přehled čtvrtletních výpočtů dílčí daně z hazardních her jednotlivých provozovatelů</t>
    </r>
    <r>
      <rPr>
        <b/>
        <sz val="11"/>
        <rFont val="Calibri"/>
        <family val="2"/>
        <charset val="238"/>
        <scheme val="minor"/>
      </rPr>
      <t xml:space="preserve"> kurzových sázek </t>
    </r>
    <r>
      <rPr>
        <b/>
        <sz val="11"/>
        <color rgb="FFFF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</t>
    </r>
  </si>
  <si>
    <r>
      <t xml:space="preserve">Přehled čtvrtletních výpočtů dílčí daně z hazardních her jednotlivých provozovatelů kurzových sázek </t>
    </r>
    <r>
      <rPr>
        <b/>
        <sz val="11"/>
        <color rgb="FFFF0000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</t>
    </r>
  </si>
  <si>
    <r>
      <t xml:space="preserve">Přehled čtvrtletních výpočtů dílčí daně z hazardních her jednotlivých provozovatelů živých her </t>
    </r>
    <r>
      <rPr>
        <b/>
        <sz val="11"/>
        <color rgb="FFFF0000"/>
        <rFont val="Calibri"/>
        <family val="2"/>
        <charset val="238"/>
        <scheme val="minor"/>
      </rPr>
      <t xml:space="preserve">neprovozovaných </t>
    </r>
    <r>
      <rPr>
        <b/>
        <sz val="11"/>
        <rFont val="Calibri"/>
        <family val="2"/>
        <charset val="238"/>
        <scheme val="minor"/>
      </rPr>
      <t>dálkovým přístupem prostřednictvím internetu v Kč</t>
    </r>
  </si>
  <si>
    <r>
      <t xml:space="preserve">Přehled čtvrtletních výpočtů dílčí daně z hazardních her jednotlivých provozovatelů živých her </t>
    </r>
    <r>
      <rPr>
        <b/>
        <sz val="11"/>
        <color rgb="FFFF0000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</t>
    </r>
  </si>
  <si>
    <r>
      <t xml:space="preserve">Přehled čtvrtletních výpočtů dílčí daně z hazardních her jednotlivých provozovatelů technických her </t>
    </r>
    <r>
      <rPr>
        <b/>
        <sz val="11"/>
        <color rgb="FFFF0000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</t>
    </r>
  </si>
  <si>
    <r>
      <t xml:space="preserve">Přehled čtvrtletních výpočtů dílčí daně z hazardních her jednotlivých provozovatelů technických her </t>
    </r>
    <r>
      <rPr>
        <b/>
        <sz val="11"/>
        <color rgb="FFFF0000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</t>
    </r>
  </si>
  <si>
    <t>04/2023</t>
  </si>
  <si>
    <t>4/2023</t>
  </si>
  <si>
    <t>04/2024</t>
  </si>
  <si>
    <t>01/2020</t>
  </si>
  <si>
    <t>02/2020</t>
  </si>
  <si>
    <t>03/2020</t>
  </si>
  <si>
    <t>04/2020</t>
  </si>
  <si>
    <t>01/2021</t>
  </si>
  <si>
    <t>02/2021</t>
  </si>
  <si>
    <t>03/2021</t>
  </si>
  <si>
    <t>4/2021</t>
  </si>
  <si>
    <t>01/2022</t>
  </si>
  <si>
    <t>02/2022</t>
  </si>
  <si>
    <t>3/2022</t>
  </si>
  <si>
    <t>04/2022</t>
  </si>
  <si>
    <t>4/2022</t>
  </si>
  <si>
    <r>
      <t>Přehled čtvrtletních výpočtů dílčí daně z hazardních her jednotlivých provozovatel</t>
    </r>
    <r>
      <rPr>
        <b/>
        <sz val="11"/>
        <rFont val="Calibri"/>
        <family val="2"/>
        <charset val="238"/>
        <scheme val="minor"/>
      </rPr>
      <t xml:space="preserve">ů binga </t>
    </r>
    <r>
      <rPr>
        <b/>
        <sz val="11"/>
        <color rgb="FFFF0000"/>
        <rFont val="Calibri"/>
        <family val="2"/>
        <charset val="238"/>
        <scheme val="minor"/>
      </rPr>
      <t xml:space="preserve">neprovozovaných </t>
    </r>
    <r>
      <rPr>
        <b/>
        <sz val="11"/>
        <color theme="1"/>
        <rFont val="Calibri"/>
        <family val="2"/>
        <charset val="238"/>
        <scheme val="minor"/>
      </rPr>
      <t xml:space="preserve">dálkovým přístupem prostřednictvím internetu v Kč   </t>
    </r>
  </si>
  <si>
    <t>Přehled čtvrtletních výpočtů dílčí daně z hazardních her jednotlivých provozovatelů tomboly Kč</t>
  </si>
  <si>
    <t>Přehled čtvrtletních výpočtů dílčí daně z hazardních her jednotlivých provozovatelů turnaje malého charakteru  v Kč</t>
  </si>
  <si>
    <r>
      <t>Přehled čtvrtletních výpočtů dílčí daně z hazardních her jednotlivých provozovatel</t>
    </r>
    <r>
      <rPr>
        <b/>
        <sz val="11"/>
        <rFont val="Calibri"/>
        <family val="2"/>
        <charset val="238"/>
        <scheme val="minor"/>
      </rPr>
      <t xml:space="preserve">ů totalizátorových her </t>
    </r>
    <r>
      <rPr>
        <b/>
        <sz val="11"/>
        <color rgb="FFFF0000"/>
        <rFont val="Calibri"/>
        <family val="2"/>
        <charset val="238"/>
        <scheme val="minor"/>
      </rPr>
      <t xml:space="preserve">provozovaných </t>
    </r>
    <r>
      <rPr>
        <b/>
        <sz val="11"/>
        <color theme="1"/>
        <rFont val="Calibri"/>
        <family val="2"/>
        <charset val="238"/>
        <scheme val="minor"/>
      </rPr>
      <t xml:space="preserve">dálkovým přístupem prostřednictvím internetu v Kč   </t>
    </r>
  </si>
  <si>
    <r>
      <t>Přehled čtvrtletních výpočtů dílčí daně z hazardních her jednotlivých provozovatel</t>
    </r>
    <r>
      <rPr>
        <b/>
        <sz val="11"/>
        <rFont val="Calibri"/>
        <family val="2"/>
        <charset val="238"/>
        <scheme val="minor"/>
      </rPr>
      <t xml:space="preserve">ů totalizátorových her </t>
    </r>
    <r>
      <rPr>
        <b/>
        <sz val="11"/>
        <color rgb="FFFF0000"/>
        <rFont val="Calibri"/>
        <family val="2"/>
        <charset val="238"/>
        <scheme val="minor"/>
      </rPr>
      <t xml:space="preserve">neprovozovaných </t>
    </r>
    <r>
      <rPr>
        <b/>
        <sz val="11"/>
        <color theme="1"/>
        <rFont val="Calibri"/>
        <family val="2"/>
        <charset val="238"/>
        <scheme val="minor"/>
      </rPr>
      <t xml:space="preserve">dálkovým přístupem prostřednictvím internetu v Kč   </t>
    </r>
  </si>
  <si>
    <r>
      <t>Přehled čtvrtletních výpočtů dílčí daně z hazardních her jednotlivých provozovatel</t>
    </r>
    <r>
      <rPr>
        <b/>
        <sz val="11"/>
        <rFont val="Calibri"/>
        <family val="2"/>
        <charset val="238"/>
        <scheme val="minor"/>
      </rPr>
      <t xml:space="preserve">ů binga </t>
    </r>
    <r>
      <rPr>
        <b/>
        <sz val="11"/>
        <color rgb="FFFF0000"/>
        <rFont val="Calibri"/>
        <family val="2"/>
        <charset val="238"/>
        <scheme val="minor"/>
      </rPr>
      <t xml:space="preserve">provozovaných </t>
    </r>
    <r>
      <rPr>
        <b/>
        <sz val="11"/>
        <color theme="1"/>
        <rFont val="Calibri"/>
        <family val="2"/>
        <charset val="238"/>
        <scheme val="minor"/>
      </rPr>
      <t xml:space="preserve">dálkovým přístupem prostřednictvím internetu v Kč   </t>
    </r>
  </si>
  <si>
    <t>01/2024</t>
  </si>
  <si>
    <t>02/2024</t>
  </si>
  <si>
    <t>Přehled čtvrtletních výpočtů dílčí daně z hazardních her provozovaných bez základního povolení nebo ohlášení v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</si>
</sst>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3" fontId="5" fillId="0" borderId="0" xfId="0" applyNumberFormat="1" applyFont="1" applyBorder="1"/>
    <xf numFmtId="3" fontId="5" fillId="0" borderId="21" xfId="0" applyNumberFormat="1" applyFont="1" applyBorder="1"/>
    <xf numFmtId="3" fontId="5" fillId="0" borderId="22" xfId="0" applyNumberFormat="1" applyFont="1" applyBorder="1"/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49" fontId="4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3" fontId="5" fillId="0" borderId="0" xfId="0" applyNumberFormat="1" applyFont="1" applyBorder="1"/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5" fillId="0" borderId="9" xfId="0" applyNumberFormat="1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0" fontId="4" fillId="0" borderId="12" xfId="0" applyFont="1" applyBorder="1" applyAlignment="1">
      <alignment horizontal="center"/>
    </xf>
    <xf numFmtId="3" fontId="5" fillId="0" borderId="13" xfId="0" applyNumberFormat="1" applyFont="1" applyBorder="1"/>
    <xf numFmtId="3" fontId="5" fillId="0" borderId="14" xfId="0" applyNumberFormat="1" applyFont="1" applyBorder="1"/>
    <xf numFmtId="3" fontId="5" fillId="0" borderId="15" xfId="0" applyNumberFormat="1" applyFont="1" applyBorder="1"/>
    <xf numFmtId="0" fontId="4" fillId="0" borderId="16" xfId="0" applyFont="1" applyBorder="1" applyAlignment="1">
      <alignment horizontal="center"/>
    </xf>
    <xf numFmtId="3" fontId="5" fillId="0" borderId="2" xfId="0" applyNumberFormat="1" applyFont="1" applyBorder="1"/>
    <xf numFmtId="3" fontId="5" fillId="0" borderId="3" xfId="0" applyNumberFormat="1" applyFont="1" applyBorder="1"/>
    <xf numFmtId="3" fontId="5" fillId="0" borderId="4" xfId="0" applyNumberFormat="1" applyFont="1" applyBorder="1"/>
    <xf numFmtId="0" fontId="4" fillId="0" borderId="23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3" fontId="5" fillId="0" borderId="18" xfId="0" applyNumberFormat="1" applyFont="1" applyBorder="1"/>
    <xf numFmtId="3" fontId="5" fillId="0" borderId="19" xfId="0" applyNumberFormat="1" applyFont="1" applyBorder="1"/>
    <xf numFmtId="3" fontId="5" fillId="0" borderId="20" xfId="0" applyNumberFormat="1" applyFont="1" applyBorder="1"/>
    <xf numFmtId="0" fontId="4" fillId="0" borderId="24" xfId="0" applyFont="1" applyBorder="1" applyAlignment="1">
      <alignment horizontal="center"/>
    </xf>
    <xf numFmtId="3" fontId="5" fillId="0" borderId="25" xfId="0" applyNumberFormat="1" applyFont="1" applyBorder="1"/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3" fontId="5" fillId="0" borderId="28" xfId="0" applyNumberFormat="1" applyFont="1" applyBorder="1"/>
    <xf numFmtId="3" fontId="5" fillId="0" borderId="29" xfId="0" applyNumberFormat="1" applyFont="1" applyBorder="1"/>
    <xf numFmtId="3" fontId="5" fillId="0" borderId="30" xfId="0" applyNumberFormat="1" applyFont="1" applyBorder="1"/>
    <xf numFmtId="3" fontId="5" fillId="0" borderId="31" xfId="0" applyNumberFormat="1" applyFont="1" applyBorder="1"/>
    <xf numFmtId="3" fontId="5" fillId="0" borderId="32" xfId="0" applyNumberFormat="1" applyFont="1" applyBorder="1"/>
    <xf numFmtId="3" fontId="5" fillId="0" borderId="33" xfId="0" applyNumberFormat="1" applyFont="1" applyBorder="1"/>
    <xf numFmtId="3" fontId="5" fillId="0" borderId="34" xfId="0" applyNumberFormat="1" applyFont="1" applyBorder="1"/>
    <xf numFmtId="3" fontId="5" fillId="0" borderId="35" xfId="0" applyNumberFormat="1" applyFont="1" applyBorder="1"/>
    <xf numFmtId="3" fontId="5" fillId="0" borderId="36" xfId="0" applyNumberFormat="1" applyFont="1" applyBorder="1"/>
    <xf numFmtId="3" fontId="0" fillId="0" borderId="0" xfId="0" applyNumberFormat="1"/>
    <xf numFmtId="3" fontId="4" fillId="0" borderId="2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5" fillId="0" borderId="37" xfId="0" applyNumberFormat="1" applyFont="1" applyBorder="1"/>
    <xf numFmtId="3" fontId="5" fillId="0" borderId="38" xfId="0" applyNumberFormat="1" applyFont="1" applyBorder="1"/>
    <xf numFmtId="3" fontId="5" fillId="0" borderId="39" xfId="0" applyNumberFormat="1" applyFont="1" applyBorder="1"/>
    <xf numFmtId="49" fontId="4" fillId="0" borderId="41" xfId="0" applyNumberFormat="1" applyFont="1" applyBorder="1" applyAlignment="1">
      <alignment horizontal="center"/>
    </xf>
    <xf numFmtId="3" fontId="5" fillId="0" borderId="42" xfId="0" applyNumberFormat="1" applyFont="1" applyBorder="1"/>
    <xf numFmtId="0" fontId="4" fillId="0" borderId="40" xfId="0" applyFont="1" applyBorder="1" applyAlignment="1">
      <alignment horizontal="center"/>
    </xf>
    <xf numFmtId="3" fontId="5" fillId="0" borderId="43" xfId="0" applyNumberFormat="1" applyFont="1" applyBorder="1"/>
    <xf numFmtId="3" fontId="5" fillId="0" borderId="6" xfId="0" applyNumberFormat="1" applyFont="1" applyBorder="1"/>
    <xf numFmtId="3" fontId="5" fillId="0" borderId="7" xfId="0" applyNumberFormat="1" applyFont="1" applyBorder="1"/>
    <xf numFmtId="3" fontId="5" fillId="0" borderId="1" xfId="0" applyNumberFormat="1" applyFont="1" applyBorder="1"/>
    <xf numFmtId="49" fontId="4" fillId="0" borderId="44" xfId="0" applyNumberFormat="1" applyFont="1" applyBorder="1" applyAlignment="1">
      <alignment horizontal="center"/>
    </xf>
    <xf numFmtId="164" fontId="5" fillId="0" borderId="45" xfId="0" applyNumberFormat="1" applyFont="1" applyBorder="1"/>
    <xf numFmtId="164" fontId="5" fillId="0" borderId="46" xfId="0" applyNumberFormat="1" applyFont="1" applyBorder="1"/>
    <xf numFmtId="164" fontId="5" fillId="0" borderId="47" xfId="0" applyNumberFormat="1" applyFont="1" applyBorder="1"/>
    <xf numFmtId="0" fontId="4" fillId="0" borderId="48" xfId="0" applyFont="1" applyBorder="1" applyAlignment="1">
      <alignment horizontal="center"/>
    </xf>
    <xf numFmtId="164" fontId="5" fillId="0" borderId="49" xfId="0" applyNumberFormat="1" applyFont="1" applyBorder="1"/>
    <xf numFmtId="49" fontId="4" fillId="0" borderId="43" xfId="0" applyNumberFormat="1" applyFont="1" applyBorder="1" applyAlignment="1">
      <alignment horizontal="center"/>
    </xf>
    <xf numFmtId="164" fontId="5" fillId="0" borderId="40" xfId="0" applyNumberFormat="1" applyFont="1" applyBorder="1"/>
    <xf numFmtId="164" fontId="5" fillId="0" borderId="26" xfId="0" applyNumberFormat="1" applyFont="1" applyBorder="1"/>
    <xf numFmtId="164" fontId="5" fillId="0" borderId="1" xfId="0" applyNumberFormat="1" applyFont="1" applyBorder="1"/>
    <xf numFmtId="164" fontId="5" fillId="0" borderId="48" xfId="0" applyNumberFormat="1" applyFont="1" applyBorder="1"/>
    <xf numFmtId="164" fontId="5" fillId="0" borderId="50" xfId="0" applyNumberFormat="1" applyFont="1" applyBorder="1"/>
    <xf numFmtId="49" fontId="4" fillId="0" borderId="1" xfId="0" applyNumberFormat="1" applyFont="1" applyBorder="1" applyAlignment="1">
      <alignment horizontal="center"/>
    </xf>
    <xf numFmtId="164" fontId="0" fillId="0" borderId="0" xfId="0" applyNumberFormat="1"/>
    <xf numFmtId="0" fontId="4" fillId="0" borderId="51" xfId="0" applyFont="1" applyBorder="1" applyAlignment="1">
      <alignment horizontal="center"/>
    </xf>
    <xf numFmtId="3" fontId="5" fillId="0" borderId="51" xfId="0" applyNumberFormat="1" applyFont="1" applyBorder="1"/>
    <xf numFmtId="49" fontId="4" fillId="0" borderId="47" xfId="0" applyNumberFormat="1" applyFont="1" applyBorder="1" applyAlignment="1">
      <alignment horizontal="center"/>
    </xf>
  </cellXfs>
  <cellStyles count="1">
    <cellStyle name="Normální" xfId="0" builtinId="0"/>
  </cellStyles>
  <dxfs count="145"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4A39-0891-4653-B67C-3F6A7A616BAC}">
  <dimension ref="B2:P52"/>
  <sheetViews>
    <sheetView showGridLines="0" tabSelected="1" zoomScale="80" zoomScaleNormal="80" workbookViewId="0"/>
  </sheetViews>
  <sheetFormatPr defaultRowHeight="15" x14ac:dyDescent="0.25"/>
  <cols>
    <col min="2" max="2" width="11.7109375" customWidth="1"/>
    <col min="3" max="16" width="16.28515625" customWidth="1"/>
  </cols>
  <sheetData>
    <row r="2" spans="2:16" x14ac:dyDescent="0.25">
      <c r="B2" s="1" t="s">
        <v>10</v>
      </c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2:16" ht="15.75" thickBot="1" x14ac:dyDescent="0.3"/>
    <row r="4" spans="2:16" ht="15.75" thickBot="1" x14ac:dyDescent="0.3">
      <c r="B4" s="12" t="s">
        <v>0</v>
      </c>
      <c r="C4" s="13" t="s">
        <v>20</v>
      </c>
      <c r="D4" s="14" t="s">
        <v>21</v>
      </c>
      <c r="E4" s="14" t="s">
        <v>22</v>
      </c>
      <c r="F4" s="15" t="s">
        <v>23</v>
      </c>
    </row>
    <row r="5" spans="2:16" x14ac:dyDescent="0.25">
      <c r="B5" s="19">
        <v>1</v>
      </c>
      <c r="C5" s="20">
        <v>10423532</v>
      </c>
      <c r="D5" s="21">
        <v>12186706</v>
      </c>
      <c r="E5" s="21">
        <v>16375589.999999998</v>
      </c>
      <c r="F5" s="22">
        <v>40279004.5</v>
      </c>
    </row>
    <row r="6" spans="2:16" x14ac:dyDescent="0.25">
      <c r="B6" s="23">
        <v>2</v>
      </c>
      <c r="C6" s="24">
        <v>497199.49999999994</v>
      </c>
      <c r="D6" s="25">
        <v>314891.5</v>
      </c>
      <c r="E6" s="25">
        <v>304195.5</v>
      </c>
      <c r="F6" s="26">
        <v>348302.5</v>
      </c>
    </row>
    <row r="7" spans="2:16" x14ac:dyDescent="0.25">
      <c r="B7" s="23">
        <v>3</v>
      </c>
      <c r="C7" s="24">
        <v>519582919.09999996</v>
      </c>
      <c r="D7" s="25">
        <v>397273651.94999999</v>
      </c>
      <c r="E7" s="25">
        <v>468346424.69999999</v>
      </c>
      <c r="F7" s="26">
        <v>661996447.69999993</v>
      </c>
    </row>
    <row r="8" spans="2:16" x14ac:dyDescent="0.25">
      <c r="B8" s="23">
        <v>4</v>
      </c>
      <c r="C8" s="24">
        <v>15676861.199999999</v>
      </c>
      <c r="D8" s="25">
        <v>12892065.549999999</v>
      </c>
      <c r="E8" s="25">
        <v>15727500.6</v>
      </c>
      <c r="F8" s="26">
        <v>8320633.2999999998</v>
      </c>
    </row>
    <row r="9" spans="2:16" x14ac:dyDescent="0.25">
      <c r="B9" s="23">
        <v>5</v>
      </c>
      <c r="C9" s="24">
        <v>316995</v>
      </c>
      <c r="D9" s="25">
        <v>121502.49999999999</v>
      </c>
      <c r="E9" s="25">
        <v>111772.5</v>
      </c>
      <c r="F9" s="26">
        <v>169837.5</v>
      </c>
    </row>
    <row r="10" spans="2:16" x14ac:dyDescent="0.25">
      <c r="B10" s="23">
        <v>6</v>
      </c>
      <c r="C10" s="24">
        <v>8716585.5</v>
      </c>
      <c r="D10" s="25">
        <v>5932386.5999999996</v>
      </c>
      <c r="E10" s="25">
        <v>11441427.199999999</v>
      </c>
      <c r="F10" s="26">
        <v>5083761.1999999993</v>
      </c>
    </row>
    <row r="11" spans="2:16" ht="15.75" thickBot="1" x14ac:dyDescent="0.3">
      <c r="B11" s="39">
        <v>7</v>
      </c>
      <c r="C11" s="24">
        <v>4249052.8499999996</v>
      </c>
      <c r="D11" s="25">
        <v>1912988.7</v>
      </c>
      <c r="E11" s="25">
        <v>4763975.3</v>
      </c>
      <c r="F11" s="26">
        <v>1291258.8499999999</v>
      </c>
    </row>
    <row r="12" spans="2:16" ht="15.75" thickBot="1" x14ac:dyDescent="0.3">
      <c r="B12" s="27" t="s">
        <v>3</v>
      </c>
      <c r="C12" s="28">
        <f>SUM(C5:C11)</f>
        <v>559463145.14999998</v>
      </c>
      <c r="D12" s="29">
        <f t="shared" ref="D12:F12" si="0">SUM(D5:D11)</f>
        <v>430634192.80000001</v>
      </c>
      <c r="E12" s="29">
        <f t="shared" si="0"/>
        <v>517070885.80000001</v>
      </c>
      <c r="F12" s="30">
        <f t="shared" si="0"/>
        <v>717489245.54999995</v>
      </c>
      <c r="G12" s="10"/>
      <c r="H12" s="10"/>
      <c r="I12" s="10"/>
      <c r="J12" s="10"/>
      <c r="K12" s="10"/>
      <c r="L12" s="10"/>
      <c r="M12" s="3"/>
      <c r="N12" s="3"/>
      <c r="O12" s="3"/>
      <c r="P12" s="3"/>
    </row>
    <row r="14" spans="2:16" ht="15.75" thickBot="1" x14ac:dyDescent="0.3"/>
    <row r="15" spans="2:16" ht="15.75" thickBot="1" x14ac:dyDescent="0.3">
      <c r="B15" s="12" t="s">
        <v>0</v>
      </c>
      <c r="C15" s="13" t="s">
        <v>24</v>
      </c>
      <c r="D15" s="14" t="s">
        <v>25</v>
      </c>
      <c r="E15" s="14" t="s">
        <v>26</v>
      </c>
      <c r="F15" s="15" t="s">
        <v>27</v>
      </c>
    </row>
    <row r="16" spans="2:16" x14ac:dyDescent="0.25">
      <c r="B16" s="19">
        <v>1</v>
      </c>
      <c r="C16" s="20">
        <v>2735779.9</v>
      </c>
      <c r="D16" s="21">
        <v>11540460.399999999</v>
      </c>
      <c r="E16" s="21">
        <v>17469438</v>
      </c>
      <c r="F16" s="22">
        <v>31555361.249999996</v>
      </c>
    </row>
    <row r="17" spans="2:6" x14ac:dyDescent="0.25">
      <c r="B17" s="23">
        <v>2</v>
      </c>
      <c r="C17" s="24">
        <v>59342.499999999993</v>
      </c>
      <c r="D17" s="25">
        <v>339535</v>
      </c>
      <c r="E17" s="25">
        <v>414785</v>
      </c>
      <c r="F17" s="26">
        <v>1808117.5</v>
      </c>
    </row>
    <row r="18" spans="2:6" x14ac:dyDescent="0.25">
      <c r="B18" s="23">
        <v>3</v>
      </c>
      <c r="C18" s="24">
        <v>2011653.7</v>
      </c>
      <c r="D18" s="25">
        <v>6387630.1999999993</v>
      </c>
      <c r="E18" s="25">
        <v>10039923.25</v>
      </c>
      <c r="F18" s="26">
        <v>11635627.5</v>
      </c>
    </row>
    <row r="19" spans="2:6" x14ac:dyDescent="0.25">
      <c r="B19" s="23">
        <v>4</v>
      </c>
      <c r="C19" s="24">
        <v>0</v>
      </c>
      <c r="D19" s="25">
        <v>1881293.4</v>
      </c>
      <c r="E19" s="25">
        <v>5389168.75</v>
      </c>
      <c r="F19" s="26">
        <v>6839763.6999999993</v>
      </c>
    </row>
    <row r="20" spans="2:6" x14ac:dyDescent="0.25">
      <c r="B20" s="23">
        <v>5</v>
      </c>
      <c r="C20" s="24">
        <v>526046.5</v>
      </c>
      <c r="D20" s="25">
        <v>15704093.999999998</v>
      </c>
      <c r="E20" s="25">
        <v>16365975.499999998</v>
      </c>
      <c r="F20" s="26">
        <v>40652962</v>
      </c>
    </row>
    <row r="21" spans="2:6" x14ac:dyDescent="0.25">
      <c r="B21" s="23">
        <v>6</v>
      </c>
      <c r="C21" s="24">
        <v>211074.5</v>
      </c>
      <c r="D21" s="25">
        <v>220706.5</v>
      </c>
      <c r="E21" s="25">
        <v>0</v>
      </c>
      <c r="F21" s="26">
        <v>0</v>
      </c>
    </row>
    <row r="22" spans="2:6" ht="15.75" thickBot="1" x14ac:dyDescent="0.3">
      <c r="B22" s="39">
        <v>7</v>
      </c>
      <c r="C22" s="24">
        <v>512380599.49999994</v>
      </c>
      <c r="D22" s="25">
        <v>521675453.59999996</v>
      </c>
      <c r="E22" s="25">
        <v>531486961.24999994</v>
      </c>
      <c r="F22" s="26">
        <v>718605050.79999995</v>
      </c>
    </row>
    <row r="23" spans="2:6" ht="15.75" thickBot="1" x14ac:dyDescent="0.3">
      <c r="B23" s="27" t="s">
        <v>3</v>
      </c>
      <c r="C23" s="28">
        <f>SUM(C16:C22)</f>
        <v>517924496.59999996</v>
      </c>
      <c r="D23" s="29">
        <f t="shared" ref="D23:F23" si="1">SUM(D16:D22)</f>
        <v>557749173.0999999</v>
      </c>
      <c r="E23" s="29">
        <f t="shared" si="1"/>
        <v>581166251.75</v>
      </c>
      <c r="F23" s="30">
        <f t="shared" si="1"/>
        <v>811096882.75</v>
      </c>
    </row>
    <row r="25" spans="2:6" ht="15.75" thickBot="1" x14ac:dyDescent="0.3"/>
    <row r="26" spans="2:6" ht="15.75" thickBot="1" x14ac:dyDescent="0.3">
      <c r="B26" s="12" t="s">
        <v>0</v>
      </c>
      <c r="C26" s="13" t="s">
        <v>28</v>
      </c>
      <c r="D26" s="14" t="s">
        <v>29</v>
      </c>
      <c r="E26" s="14" t="s">
        <v>30</v>
      </c>
      <c r="F26" s="15" t="s">
        <v>31</v>
      </c>
    </row>
    <row r="27" spans="2:6" x14ac:dyDescent="0.25">
      <c r="B27" s="19">
        <v>1</v>
      </c>
      <c r="C27" s="20">
        <v>6061100.5</v>
      </c>
      <c r="D27" s="21">
        <v>8542250.5</v>
      </c>
      <c r="E27" s="21">
        <v>4553230.5</v>
      </c>
      <c r="F27" s="22">
        <v>7038482.5</v>
      </c>
    </row>
    <row r="28" spans="2:6" x14ac:dyDescent="0.25">
      <c r="B28" s="23">
        <v>2</v>
      </c>
      <c r="C28" s="24">
        <v>447645136.04999995</v>
      </c>
      <c r="D28" s="25">
        <v>509714294.24999994</v>
      </c>
      <c r="E28" s="25">
        <v>467165417.59999996</v>
      </c>
      <c r="F28" s="26">
        <v>714236395.5999999</v>
      </c>
    </row>
    <row r="29" spans="2:6" x14ac:dyDescent="0.25">
      <c r="B29" s="23">
        <v>3</v>
      </c>
      <c r="C29" s="24">
        <v>27223086.449999999</v>
      </c>
      <c r="D29" s="25">
        <v>32789483.649999999</v>
      </c>
      <c r="E29" s="25">
        <v>20959651.649999999</v>
      </c>
      <c r="F29" s="26">
        <v>54983854.449999996</v>
      </c>
    </row>
    <row r="30" spans="2:6" x14ac:dyDescent="0.25">
      <c r="B30" s="23">
        <v>4</v>
      </c>
      <c r="C30" s="24">
        <v>980717.49999999988</v>
      </c>
      <c r="D30" s="25">
        <v>3023037.5</v>
      </c>
      <c r="E30" s="25">
        <v>991899.99999999988</v>
      </c>
      <c r="F30" s="26">
        <v>1502585</v>
      </c>
    </row>
    <row r="31" spans="2:6" x14ac:dyDescent="0.25">
      <c r="B31" s="23">
        <v>5</v>
      </c>
      <c r="C31" s="24">
        <v>11486205.5</v>
      </c>
      <c r="D31" s="25">
        <v>12681048.1</v>
      </c>
      <c r="E31" s="25">
        <v>13327361.949999999</v>
      </c>
      <c r="F31" s="26">
        <v>13074872.299999999</v>
      </c>
    </row>
    <row r="32" spans="2:6" ht="15.75" thickBot="1" x14ac:dyDescent="0.3">
      <c r="B32" s="23">
        <v>6</v>
      </c>
      <c r="C32" s="24">
        <v>7031187.7999999998</v>
      </c>
      <c r="D32" s="25">
        <v>7183975.0499999998</v>
      </c>
      <c r="E32" s="25">
        <v>7993245.0499999998</v>
      </c>
      <c r="F32" s="26">
        <v>10184841.799999999</v>
      </c>
    </row>
    <row r="33" spans="2:14" ht="15.75" thickBot="1" x14ac:dyDescent="0.3">
      <c r="B33" s="27" t="s">
        <v>3</v>
      </c>
      <c r="C33" s="28">
        <f>SUM(C27:C32)</f>
        <v>500427433.79999995</v>
      </c>
      <c r="D33" s="29">
        <f t="shared" ref="D33:F33" si="2">SUM(D27:D32)</f>
        <v>573934089.04999995</v>
      </c>
      <c r="E33" s="29">
        <f t="shared" si="2"/>
        <v>514990806.74999994</v>
      </c>
      <c r="F33" s="30">
        <f t="shared" si="2"/>
        <v>801021031.64999986</v>
      </c>
    </row>
    <row r="34" spans="2:14" x14ac:dyDescent="0.25">
      <c r="D34" s="1"/>
      <c r="E34" s="1"/>
    </row>
    <row r="35" spans="2:14" ht="15.75" thickBot="1" x14ac:dyDescent="0.3">
      <c r="F35" s="1"/>
      <c r="G35" s="1"/>
      <c r="H35" s="1"/>
      <c r="I35" s="1"/>
      <c r="J35" s="1"/>
      <c r="K35" s="1"/>
      <c r="L35" s="1"/>
      <c r="M35" s="1"/>
      <c r="N35" s="1"/>
    </row>
    <row r="36" spans="2:14" ht="15.75" thickBot="1" x14ac:dyDescent="0.3">
      <c r="B36" s="12" t="s">
        <v>0</v>
      </c>
      <c r="C36" s="13" t="s">
        <v>1</v>
      </c>
      <c r="D36" s="14" t="s">
        <v>2</v>
      </c>
      <c r="E36" s="14" t="s">
        <v>7</v>
      </c>
      <c r="F36" s="15" t="s">
        <v>17</v>
      </c>
    </row>
    <row r="37" spans="2:14" x14ac:dyDescent="0.25">
      <c r="B37" s="19">
        <v>1</v>
      </c>
      <c r="C37" s="33">
        <v>3616949</v>
      </c>
      <c r="D37" s="34">
        <v>1312335.5</v>
      </c>
      <c r="E37" s="34">
        <v>60602.5</v>
      </c>
      <c r="F37" s="35">
        <v>-287175</v>
      </c>
      <c r="G37" s="8"/>
      <c r="L37" s="8"/>
      <c r="M37" s="8"/>
      <c r="N37" s="8"/>
    </row>
    <row r="38" spans="2:14" x14ac:dyDescent="0.25">
      <c r="B38" s="23">
        <v>2</v>
      </c>
      <c r="C38" s="24">
        <v>2395522.5</v>
      </c>
      <c r="D38" s="25">
        <v>2743177.5</v>
      </c>
      <c r="E38" s="25">
        <v>462700</v>
      </c>
      <c r="F38" s="26">
        <v>1955345</v>
      </c>
      <c r="G38" s="3"/>
      <c r="L38" s="3"/>
      <c r="M38" s="3"/>
      <c r="N38" s="3"/>
    </row>
    <row r="39" spans="2:14" x14ac:dyDescent="0.25">
      <c r="B39" s="23">
        <v>3</v>
      </c>
      <c r="C39" s="24">
        <v>12665445.449999999</v>
      </c>
      <c r="D39" s="25">
        <v>14893579.050000001</v>
      </c>
      <c r="E39" s="25">
        <v>14888014.4</v>
      </c>
      <c r="F39" s="26">
        <v>16404988.949999999</v>
      </c>
      <c r="G39" s="3"/>
      <c r="H39" s="3"/>
      <c r="I39" s="3"/>
      <c r="J39" s="3"/>
      <c r="K39" s="3"/>
      <c r="L39" s="3"/>
      <c r="M39" s="3"/>
      <c r="N39" s="3"/>
    </row>
    <row r="40" spans="2:14" x14ac:dyDescent="0.25">
      <c r="B40" s="23">
        <v>4</v>
      </c>
      <c r="C40" s="24">
        <v>468561743.64999998</v>
      </c>
      <c r="D40" s="25">
        <v>516217684.85000002</v>
      </c>
      <c r="E40" s="25">
        <v>532660757.30000001</v>
      </c>
      <c r="F40" s="26">
        <v>731288752.60000002</v>
      </c>
      <c r="G40" s="3"/>
      <c r="L40" s="3"/>
      <c r="M40" s="3"/>
      <c r="N40" s="3"/>
    </row>
    <row r="41" spans="2:14" x14ac:dyDescent="0.25">
      <c r="B41" s="23">
        <v>5</v>
      </c>
      <c r="C41" s="24">
        <v>30832645.550000001</v>
      </c>
      <c r="D41" s="25">
        <v>49233322.950000003</v>
      </c>
      <c r="E41" s="25">
        <v>41160834.399999999</v>
      </c>
      <c r="F41" s="26">
        <v>58956948.75</v>
      </c>
      <c r="G41" s="3"/>
      <c r="L41" s="3"/>
      <c r="M41" s="3"/>
      <c r="N41" s="3"/>
    </row>
    <row r="42" spans="2:14" ht="15.75" thickBot="1" x14ac:dyDescent="0.3">
      <c r="B42" s="23">
        <v>6</v>
      </c>
      <c r="C42" s="24">
        <v>9500764.6999999993</v>
      </c>
      <c r="D42" s="25">
        <v>7684530.3499999996</v>
      </c>
      <c r="E42" s="25">
        <v>7065863.7000000002</v>
      </c>
      <c r="F42" s="26">
        <v>8410546.1999999993</v>
      </c>
      <c r="G42" s="3"/>
      <c r="H42" s="3"/>
      <c r="I42" s="3"/>
      <c r="J42" s="3"/>
      <c r="K42" s="3"/>
      <c r="L42" s="3"/>
      <c r="M42" s="3"/>
      <c r="N42" s="3"/>
    </row>
    <row r="43" spans="2:14" ht="15.75" thickBot="1" x14ac:dyDescent="0.3">
      <c r="B43" s="27" t="s">
        <v>3</v>
      </c>
      <c r="C43" s="28">
        <v>527573070.85000002</v>
      </c>
      <c r="D43" s="29">
        <v>592084630.20000005</v>
      </c>
      <c r="E43" s="29">
        <v>596298772.30000007</v>
      </c>
      <c r="F43" s="30">
        <v>816729406.50000012</v>
      </c>
      <c r="G43" s="3"/>
      <c r="H43" s="3"/>
      <c r="I43" s="3"/>
      <c r="J43" s="3"/>
      <c r="K43" s="3"/>
      <c r="L43" s="3"/>
      <c r="M43" s="3"/>
      <c r="N43" s="3"/>
    </row>
    <row r="44" spans="2:14" x14ac:dyDescent="0.25">
      <c r="G44" s="10"/>
      <c r="H44" s="10"/>
      <c r="I44" s="10"/>
      <c r="J44" s="10"/>
      <c r="K44" s="10"/>
      <c r="L44" s="10"/>
      <c r="M44" s="3"/>
      <c r="N44" s="3"/>
    </row>
    <row r="45" spans="2:14" ht="15.75" thickBot="1" x14ac:dyDescent="0.3"/>
    <row r="46" spans="2:14" ht="15.75" thickBot="1" x14ac:dyDescent="0.3">
      <c r="B46" s="12" t="s">
        <v>0</v>
      </c>
      <c r="C46" s="63" t="s">
        <v>39</v>
      </c>
      <c r="E46" s="12" t="s">
        <v>0</v>
      </c>
      <c r="F46" s="63" t="s">
        <v>40</v>
      </c>
    </row>
    <row r="47" spans="2:14" x14ac:dyDescent="0.25">
      <c r="B47" s="58">
        <v>1</v>
      </c>
      <c r="C47" s="64">
        <v>494187015</v>
      </c>
      <c r="E47" s="58">
        <v>1</v>
      </c>
      <c r="F47" s="64">
        <v>615692105</v>
      </c>
    </row>
    <row r="48" spans="2:14" x14ac:dyDescent="0.25">
      <c r="B48" s="38">
        <v>2</v>
      </c>
      <c r="C48" s="65">
        <v>37116240</v>
      </c>
      <c r="E48" s="38">
        <v>2</v>
      </c>
      <c r="F48" s="65">
        <v>59730650</v>
      </c>
    </row>
    <row r="49" spans="2:6" x14ac:dyDescent="0.25">
      <c r="B49" s="38">
        <v>3</v>
      </c>
      <c r="C49" s="65">
        <v>1640065</v>
      </c>
      <c r="E49" s="38">
        <v>3</v>
      </c>
      <c r="F49" s="65">
        <v>1314285</v>
      </c>
    </row>
    <row r="50" spans="2:6" x14ac:dyDescent="0.25">
      <c r="B50" s="38">
        <v>4</v>
      </c>
      <c r="C50" s="65">
        <v>15359855</v>
      </c>
      <c r="E50" s="38">
        <v>4</v>
      </c>
      <c r="F50" s="65">
        <v>16523220</v>
      </c>
    </row>
    <row r="51" spans="2:6" ht="15.75" thickBot="1" x14ac:dyDescent="0.3">
      <c r="B51" s="38">
        <v>5</v>
      </c>
      <c r="C51" s="65">
        <v>7886165</v>
      </c>
      <c r="E51" s="38">
        <v>5</v>
      </c>
      <c r="F51" s="65">
        <v>8107575</v>
      </c>
    </row>
    <row r="52" spans="2:6" ht="15.75" thickBot="1" x14ac:dyDescent="0.3">
      <c r="B52" s="12" t="s">
        <v>3</v>
      </c>
      <c r="C52" s="66">
        <v>556189340</v>
      </c>
      <c r="E52" s="12" t="s">
        <v>3</v>
      </c>
      <c r="F52" s="66">
        <v>701367835</v>
      </c>
    </row>
  </sheetData>
  <conditionalFormatting sqref="G12:P12 G44:N44 E43:F43 F40:F43 L38:N38 E41:F41 J39:N39 J42:N43 L40:N41 E38:F39 C47:C52 F47:F52">
    <cfRule type="cellIs" dxfId="144" priority="15" operator="lessThan">
      <formula>0</formula>
    </cfRule>
  </conditionalFormatting>
  <conditionalFormatting sqref="C43:E43">
    <cfRule type="cellIs" dxfId="143" priority="7" operator="lessThan">
      <formula>0</formula>
    </cfRule>
  </conditionalFormatting>
  <conditionalFormatting sqref="C5:F12">
    <cfRule type="cellIs" dxfId="142" priority="4" operator="lessThan">
      <formula>0</formula>
    </cfRule>
  </conditionalFormatting>
  <conditionalFormatting sqref="C16:F23">
    <cfRule type="cellIs" dxfId="141" priority="3" operator="lessThan">
      <formula>0</formula>
    </cfRule>
  </conditionalFormatting>
  <conditionalFormatting sqref="C27:F33">
    <cfRule type="cellIs" dxfId="140" priority="2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AFD55-AE4F-4A6C-BB55-0F560742CBA3}">
  <dimension ref="B1:P45"/>
  <sheetViews>
    <sheetView showGridLines="0" zoomScale="80" zoomScaleNormal="80" workbookViewId="0"/>
  </sheetViews>
  <sheetFormatPr defaultRowHeight="15" x14ac:dyDescent="0.25"/>
  <cols>
    <col min="2" max="2" width="11.7109375" customWidth="1"/>
    <col min="3" max="16" width="16.28515625" customWidth="1"/>
  </cols>
  <sheetData>
    <row r="1" spans="2:16" x14ac:dyDescent="0.25">
      <c r="B1" s="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2:16" x14ac:dyDescent="0.25">
      <c r="B2" s="11" t="s">
        <v>9</v>
      </c>
      <c r="F2" s="7"/>
      <c r="G2" s="7"/>
      <c r="H2" s="7"/>
      <c r="I2" s="7"/>
      <c r="J2" s="7"/>
      <c r="K2" s="7"/>
      <c r="L2" s="7"/>
    </row>
    <row r="3" spans="2:16" ht="15.75" thickBot="1" x14ac:dyDescent="0.3">
      <c r="B3" s="11"/>
      <c r="F3" s="7"/>
      <c r="G3" s="7"/>
      <c r="H3" s="7"/>
      <c r="I3" s="7"/>
      <c r="J3" s="7"/>
      <c r="K3" s="7"/>
      <c r="L3" s="7"/>
    </row>
    <row r="4" spans="2:16" ht="15.75" thickBot="1" x14ac:dyDescent="0.3">
      <c r="B4" s="12" t="s">
        <v>0</v>
      </c>
      <c r="C4" s="13" t="s">
        <v>20</v>
      </c>
      <c r="D4" s="14" t="s">
        <v>21</v>
      </c>
      <c r="E4" s="14" t="s">
        <v>22</v>
      </c>
      <c r="F4" s="15" t="s">
        <v>23</v>
      </c>
    </row>
    <row r="5" spans="2:16" x14ac:dyDescent="0.25">
      <c r="B5" s="23">
        <v>1</v>
      </c>
      <c r="C5" s="24">
        <v>101737813.09999999</v>
      </c>
      <c r="D5" s="25">
        <v>119212563.75</v>
      </c>
      <c r="E5" s="25">
        <v>129351591.59999999</v>
      </c>
      <c r="F5" s="26">
        <v>168195455.40000001</v>
      </c>
    </row>
    <row r="6" spans="2:16" x14ac:dyDescent="0.25">
      <c r="B6" s="23">
        <v>2</v>
      </c>
      <c r="C6" s="24">
        <v>5157838.7</v>
      </c>
      <c r="D6" s="25">
        <v>6002683.4000000004</v>
      </c>
      <c r="E6" s="25">
        <v>3844028.3</v>
      </c>
      <c r="F6" s="26">
        <v>6413996.75</v>
      </c>
    </row>
    <row r="7" spans="2:16" x14ac:dyDescent="0.25">
      <c r="B7" s="23">
        <v>3</v>
      </c>
      <c r="C7" s="24">
        <v>0</v>
      </c>
      <c r="D7" s="25">
        <v>0</v>
      </c>
      <c r="E7" s="25">
        <v>1713590.2</v>
      </c>
      <c r="F7" s="26">
        <v>1156650.25</v>
      </c>
    </row>
    <row r="8" spans="2:16" ht="15.75" thickBot="1" x14ac:dyDescent="0.3">
      <c r="B8" s="39">
        <v>4</v>
      </c>
      <c r="C8" s="24">
        <v>94561.25</v>
      </c>
      <c r="D8" s="25">
        <v>395391.85</v>
      </c>
      <c r="E8" s="25">
        <v>998177.6</v>
      </c>
      <c r="F8" s="26">
        <v>729421.7</v>
      </c>
    </row>
    <row r="9" spans="2:16" ht="15.75" thickBot="1" x14ac:dyDescent="0.3">
      <c r="B9" s="27" t="s">
        <v>3</v>
      </c>
      <c r="C9" s="28">
        <v>106990213.05</v>
      </c>
      <c r="D9" s="29">
        <v>125610639</v>
      </c>
      <c r="E9" s="29">
        <v>135907387.69999999</v>
      </c>
      <c r="F9" s="30">
        <v>176495524.09999999</v>
      </c>
    </row>
    <row r="11" spans="2:16" ht="15.75" thickBot="1" x14ac:dyDescent="0.3"/>
    <row r="12" spans="2:16" ht="15.75" thickBot="1" x14ac:dyDescent="0.3">
      <c r="B12" s="12" t="s">
        <v>0</v>
      </c>
      <c r="C12" s="13" t="s">
        <v>24</v>
      </c>
      <c r="D12" s="14" t="s">
        <v>25</v>
      </c>
      <c r="E12" s="14" t="s">
        <v>26</v>
      </c>
      <c r="F12" s="15" t="s">
        <v>27</v>
      </c>
    </row>
    <row r="13" spans="2:16" x14ac:dyDescent="0.25">
      <c r="B13" s="23">
        <v>1</v>
      </c>
      <c r="C13" s="24">
        <v>6148530.8499999996</v>
      </c>
      <c r="D13" s="25">
        <v>6103225.7999999998</v>
      </c>
      <c r="E13" s="25">
        <v>6124896.0499999998</v>
      </c>
      <c r="F13" s="26">
        <v>8141096.25</v>
      </c>
    </row>
    <row r="14" spans="2:16" x14ac:dyDescent="0.25">
      <c r="B14" s="23">
        <v>2</v>
      </c>
      <c r="C14" s="24">
        <v>910833.35</v>
      </c>
      <c r="D14" s="25">
        <v>1134600.25</v>
      </c>
      <c r="E14" s="25">
        <v>1565462.15</v>
      </c>
      <c r="F14" s="26">
        <v>1382685.15</v>
      </c>
    </row>
    <row r="15" spans="2:16" ht="15.75" thickBot="1" x14ac:dyDescent="0.3">
      <c r="B15" s="23">
        <v>3</v>
      </c>
      <c r="C15" s="33">
        <v>158943026.19999999</v>
      </c>
      <c r="D15" s="34">
        <v>167401901.80000001</v>
      </c>
      <c r="E15" s="34">
        <v>159772767.69999999</v>
      </c>
      <c r="F15" s="35">
        <v>104801609.15000001</v>
      </c>
    </row>
    <row r="16" spans="2:16" ht="15.75" thickBot="1" x14ac:dyDescent="0.3">
      <c r="B16" s="27" t="s">
        <v>3</v>
      </c>
      <c r="C16" s="28">
        <v>166002390.39999998</v>
      </c>
      <c r="D16" s="29">
        <v>174639727.85000002</v>
      </c>
      <c r="E16" s="29">
        <v>167463125.89999998</v>
      </c>
      <c r="F16" s="30">
        <v>114325390.55000001</v>
      </c>
    </row>
    <row r="18" spans="2:12" ht="15.75" thickBot="1" x14ac:dyDescent="0.3"/>
    <row r="19" spans="2:12" ht="15.75" thickBot="1" x14ac:dyDescent="0.3">
      <c r="B19" s="12" t="s">
        <v>0</v>
      </c>
      <c r="C19" s="16" t="s">
        <v>28</v>
      </c>
      <c r="D19" s="17" t="s">
        <v>29</v>
      </c>
      <c r="E19" s="17" t="s">
        <v>30</v>
      </c>
      <c r="F19" s="18" t="s">
        <v>31</v>
      </c>
    </row>
    <row r="20" spans="2:12" x14ac:dyDescent="0.25">
      <c r="B20" s="19">
        <v>1</v>
      </c>
      <c r="C20" s="20">
        <v>164220553.69999999</v>
      </c>
      <c r="D20" s="21">
        <v>177594778.19999999</v>
      </c>
      <c r="E20" s="21">
        <v>193811054.15000001</v>
      </c>
      <c r="F20" s="22">
        <v>190875529.59999999</v>
      </c>
    </row>
    <row r="21" spans="2:12" x14ac:dyDescent="0.25">
      <c r="B21" s="23">
        <v>2</v>
      </c>
      <c r="C21" s="24">
        <v>8299697.3499999996</v>
      </c>
      <c r="D21" s="25">
        <v>7182411.9500000002</v>
      </c>
      <c r="E21" s="25">
        <v>6691100.1500000004</v>
      </c>
      <c r="F21" s="26">
        <v>9191021.6999999993</v>
      </c>
    </row>
    <row r="22" spans="2:12" x14ac:dyDescent="0.25">
      <c r="B22" s="23">
        <v>3</v>
      </c>
      <c r="C22" s="24">
        <v>0</v>
      </c>
      <c r="D22" s="25">
        <v>0</v>
      </c>
      <c r="E22" s="25">
        <v>0</v>
      </c>
      <c r="F22" s="26">
        <v>528.15</v>
      </c>
    </row>
    <row r="23" spans="2:12" x14ac:dyDescent="0.25">
      <c r="B23" s="23">
        <v>4</v>
      </c>
      <c r="C23" s="24">
        <v>0</v>
      </c>
      <c r="D23" s="25">
        <v>0</v>
      </c>
      <c r="E23" s="25">
        <v>0</v>
      </c>
      <c r="F23" s="26">
        <v>63</v>
      </c>
    </row>
    <row r="24" spans="2:12" ht="15.75" thickBot="1" x14ac:dyDescent="0.3">
      <c r="B24" s="23">
        <v>5</v>
      </c>
      <c r="C24" s="24">
        <v>1449658.7</v>
      </c>
      <c r="D24" s="25">
        <v>1561588</v>
      </c>
      <c r="E24" s="25">
        <v>1720023.9</v>
      </c>
      <c r="F24" s="26">
        <v>1783109.65</v>
      </c>
    </row>
    <row r="25" spans="2:12" ht="15.75" thickBot="1" x14ac:dyDescent="0.3">
      <c r="B25" s="27" t="s">
        <v>3</v>
      </c>
      <c r="C25" s="28">
        <v>173969909.74999997</v>
      </c>
      <c r="D25" s="29">
        <v>186338778.14999998</v>
      </c>
      <c r="E25" s="29">
        <v>202222178.20000002</v>
      </c>
      <c r="F25" s="30">
        <v>201850252.09999999</v>
      </c>
    </row>
    <row r="27" spans="2:12" ht="15.75" thickBot="1" x14ac:dyDescent="0.3"/>
    <row r="28" spans="2:12" ht="15.75" thickBot="1" x14ac:dyDescent="0.3">
      <c r="B28" s="12" t="s">
        <v>0</v>
      </c>
      <c r="C28" s="16" t="s">
        <v>1</v>
      </c>
      <c r="D28" s="17" t="s">
        <v>2</v>
      </c>
      <c r="E28" s="17" t="s">
        <v>7</v>
      </c>
      <c r="F28" s="18" t="s">
        <v>17</v>
      </c>
    </row>
    <row r="29" spans="2:12" x14ac:dyDescent="0.25">
      <c r="B29" s="19">
        <v>1</v>
      </c>
      <c r="C29" s="20">
        <v>50988</v>
      </c>
      <c r="D29" s="21">
        <v>211363.25</v>
      </c>
      <c r="E29" s="21">
        <v>73297</v>
      </c>
      <c r="F29" s="22">
        <v>0</v>
      </c>
      <c r="G29" s="8"/>
      <c r="H29" s="8"/>
      <c r="I29" s="8"/>
      <c r="J29" s="7"/>
      <c r="K29" s="7"/>
      <c r="L29" s="7"/>
    </row>
    <row r="30" spans="2:12" x14ac:dyDescent="0.25">
      <c r="B30" s="23">
        <v>2</v>
      </c>
      <c r="C30" s="24">
        <v>191633768.90000001</v>
      </c>
      <c r="D30" s="25">
        <v>207754852.90000001</v>
      </c>
      <c r="E30" s="25">
        <v>215839629.25</v>
      </c>
      <c r="F30" s="26">
        <v>201636450.75</v>
      </c>
      <c r="G30" s="10"/>
      <c r="H30" s="10"/>
      <c r="I30" s="10"/>
      <c r="J30" s="7"/>
      <c r="K30" s="7"/>
      <c r="L30" s="7"/>
    </row>
    <row r="31" spans="2:12" x14ac:dyDescent="0.25">
      <c r="B31" s="23">
        <v>3</v>
      </c>
      <c r="C31" s="24">
        <v>10145389.800000001</v>
      </c>
      <c r="D31" s="25">
        <v>9330756.75</v>
      </c>
      <c r="E31" s="25">
        <v>6507750.9000000004</v>
      </c>
      <c r="F31" s="26">
        <v>11570320.300000001</v>
      </c>
      <c r="G31" s="10"/>
      <c r="H31" s="10"/>
      <c r="I31" s="10"/>
      <c r="J31" s="7"/>
      <c r="K31" s="7"/>
      <c r="L31" s="7"/>
    </row>
    <row r="32" spans="2:12" x14ac:dyDescent="0.25">
      <c r="B32" s="23">
        <v>4</v>
      </c>
      <c r="C32" s="24">
        <v>6944395.5</v>
      </c>
      <c r="D32" s="25">
        <v>4903682</v>
      </c>
      <c r="E32" s="25">
        <v>4941584.55</v>
      </c>
      <c r="F32" s="26">
        <v>8591983.0500000007</v>
      </c>
      <c r="G32" s="10"/>
      <c r="H32" s="10"/>
      <c r="I32" s="10"/>
      <c r="J32" s="7"/>
      <c r="K32" s="7"/>
      <c r="L32" s="7"/>
    </row>
    <row r="33" spans="2:12" x14ac:dyDescent="0.25">
      <c r="B33" s="23">
        <v>5</v>
      </c>
      <c r="C33" s="24">
        <v>1468183.85</v>
      </c>
      <c r="D33" s="25">
        <v>1256822</v>
      </c>
      <c r="E33" s="25">
        <v>1570227.75</v>
      </c>
      <c r="F33" s="26">
        <v>2318130.5</v>
      </c>
      <c r="G33" s="10"/>
      <c r="H33" s="10"/>
      <c r="I33" s="10"/>
      <c r="J33" s="7"/>
      <c r="K33" s="7"/>
      <c r="L33" s="7"/>
    </row>
    <row r="34" spans="2:12" ht="15.75" thickBot="1" x14ac:dyDescent="0.3">
      <c r="B34" s="23">
        <v>6</v>
      </c>
      <c r="C34" s="24">
        <v>1948874.2</v>
      </c>
      <c r="D34" s="25">
        <v>2404026.1</v>
      </c>
      <c r="E34" s="25">
        <v>4075036.35</v>
      </c>
      <c r="F34" s="26">
        <v>3701127.85</v>
      </c>
      <c r="G34" s="10"/>
      <c r="H34" s="10"/>
      <c r="I34" s="10"/>
      <c r="J34" s="7"/>
      <c r="K34" s="7"/>
      <c r="L34" s="7"/>
    </row>
    <row r="35" spans="2:12" ht="15.75" thickBot="1" x14ac:dyDescent="0.3">
      <c r="B35" s="27" t="s">
        <v>3</v>
      </c>
      <c r="C35" s="28">
        <v>212191600.25</v>
      </c>
      <c r="D35" s="29">
        <v>225861503</v>
      </c>
      <c r="E35" s="29">
        <v>233007525.80000001</v>
      </c>
      <c r="F35" s="30">
        <v>227818012.44999999</v>
      </c>
      <c r="G35" s="10"/>
      <c r="H35" s="10"/>
      <c r="I35" s="10"/>
      <c r="J35" s="7"/>
      <c r="K35" s="7"/>
      <c r="L35" s="7"/>
    </row>
    <row r="36" spans="2:12" ht="15.75" thickBot="1" x14ac:dyDescent="0.3">
      <c r="G36" s="7"/>
      <c r="H36" s="7"/>
      <c r="I36" s="7"/>
      <c r="J36" s="7"/>
      <c r="K36" s="7"/>
      <c r="L36" s="7"/>
    </row>
    <row r="37" spans="2:12" ht="15.75" thickBot="1" x14ac:dyDescent="0.3">
      <c r="B37" s="12" t="s">
        <v>0</v>
      </c>
      <c r="C37" s="79" t="s">
        <v>39</v>
      </c>
      <c r="E37" s="12" t="s">
        <v>0</v>
      </c>
      <c r="F37" s="63" t="s">
        <v>40</v>
      </c>
    </row>
    <row r="38" spans="2:12" x14ac:dyDescent="0.25">
      <c r="B38" s="36">
        <v>1</v>
      </c>
      <c r="C38" s="74">
        <v>184846690</v>
      </c>
      <c r="E38" s="58">
        <v>1</v>
      </c>
      <c r="F38" s="64">
        <v>16205</v>
      </c>
    </row>
    <row r="39" spans="2:12" x14ac:dyDescent="0.25">
      <c r="B39" s="38">
        <v>2</v>
      </c>
      <c r="C39" s="65">
        <v>11242525</v>
      </c>
      <c r="E39" s="38">
        <v>2</v>
      </c>
      <c r="F39" s="65">
        <v>1963815</v>
      </c>
    </row>
    <row r="40" spans="2:12" x14ac:dyDescent="0.25">
      <c r="B40" s="38">
        <v>3</v>
      </c>
      <c r="C40" s="65">
        <v>8349180</v>
      </c>
      <c r="E40" s="38">
        <v>3</v>
      </c>
      <c r="F40" s="65">
        <v>2838220</v>
      </c>
    </row>
    <row r="41" spans="2:12" x14ac:dyDescent="0.25">
      <c r="B41" s="38">
        <v>4</v>
      </c>
      <c r="C41" s="65">
        <v>2138465</v>
      </c>
      <c r="E41" s="38">
        <v>4</v>
      </c>
      <c r="F41" s="65">
        <v>7757260</v>
      </c>
    </row>
    <row r="42" spans="2:12" x14ac:dyDescent="0.25">
      <c r="B42" s="38">
        <v>5</v>
      </c>
      <c r="C42" s="65">
        <v>3056690</v>
      </c>
      <c r="E42" s="38">
        <v>5</v>
      </c>
      <c r="F42" s="65">
        <v>162946385</v>
      </c>
    </row>
    <row r="43" spans="2:12" ht="15.75" thickBot="1" x14ac:dyDescent="0.3">
      <c r="B43" s="67">
        <v>6</v>
      </c>
      <c r="C43" s="68">
        <v>3080</v>
      </c>
      <c r="E43" s="38">
        <v>6</v>
      </c>
      <c r="F43" s="65">
        <v>10671465</v>
      </c>
    </row>
    <row r="44" spans="2:12" ht="15.75" thickBot="1" x14ac:dyDescent="0.3">
      <c r="B44" s="12" t="s">
        <v>3</v>
      </c>
      <c r="C44" s="66">
        <v>209636630</v>
      </c>
      <c r="E44" s="67">
        <v>7</v>
      </c>
      <c r="F44" s="68">
        <v>83930</v>
      </c>
    </row>
    <row r="45" spans="2:12" ht="15.75" thickBot="1" x14ac:dyDescent="0.3">
      <c r="E45" s="12" t="s">
        <v>3</v>
      </c>
      <c r="F45" s="66">
        <v>186277280</v>
      </c>
    </row>
  </sheetData>
  <conditionalFormatting sqref="E1:P1 C5:F9 C13:F16 C20:F22 C25:F25 C38:C44 F38:F44">
    <cfRule type="cellIs" dxfId="139" priority="10" operator="lessThan">
      <formula>0</formula>
    </cfRule>
  </conditionalFormatting>
  <conditionalFormatting sqref="F45">
    <cfRule type="cellIs" dxfId="138" priority="2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9C4C-40C9-40D4-A54D-FDF1D6BFF26D}">
  <dimension ref="B2:K43"/>
  <sheetViews>
    <sheetView showGridLines="0" zoomScale="80" zoomScaleNormal="80" workbookViewId="0"/>
  </sheetViews>
  <sheetFormatPr defaultRowHeight="15" x14ac:dyDescent="0.25"/>
  <cols>
    <col min="2" max="2" width="11.5703125" customWidth="1"/>
    <col min="3" max="12" width="16.28515625" customWidth="1"/>
  </cols>
  <sheetData>
    <row r="2" spans="2:6" x14ac:dyDescent="0.25">
      <c r="B2" s="1" t="s">
        <v>11</v>
      </c>
    </row>
    <row r="3" spans="2:6" ht="15.75" thickBot="1" x14ac:dyDescent="0.3"/>
    <row r="4" spans="2:6" ht="15.75" thickBot="1" x14ac:dyDescent="0.3">
      <c r="B4" s="12" t="s">
        <v>0</v>
      </c>
      <c r="C4" s="16" t="s">
        <v>20</v>
      </c>
      <c r="D4" s="17" t="s">
        <v>21</v>
      </c>
      <c r="E4" s="17" t="s">
        <v>22</v>
      </c>
      <c r="F4" s="18" t="s">
        <v>23</v>
      </c>
    </row>
    <row r="5" spans="2:6" x14ac:dyDescent="0.25">
      <c r="B5" s="19">
        <v>1</v>
      </c>
      <c r="C5" s="20">
        <v>22785616.310000002</v>
      </c>
      <c r="D5" s="21">
        <v>13856748.59</v>
      </c>
      <c r="E5" s="21">
        <v>24460423.640000001</v>
      </c>
      <c r="F5" s="22">
        <v>28157965.050000001</v>
      </c>
    </row>
    <row r="6" spans="2:6" x14ac:dyDescent="0.25">
      <c r="B6" s="23">
        <v>2</v>
      </c>
      <c r="C6" s="24">
        <v>1206172.6700000002</v>
      </c>
      <c r="D6" s="25">
        <v>333994.96000000002</v>
      </c>
      <c r="E6" s="25">
        <v>940358.45000000007</v>
      </c>
      <c r="F6" s="26">
        <v>384032.15</v>
      </c>
    </row>
    <row r="7" spans="2:6" x14ac:dyDescent="0.25">
      <c r="B7" s="23">
        <v>3</v>
      </c>
      <c r="C7" s="24">
        <v>22376990.030000001</v>
      </c>
      <c r="D7" s="25">
        <v>5489691.75</v>
      </c>
      <c r="E7" s="25">
        <v>17893426.609999999</v>
      </c>
      <c r="F7" s="26">
        <v>14668501.850000001</v>
      </c>
    </row>
    <row r="8" spans="2:6" x14ac:dyDescent="0.25">
      <c r="B8" s="23">
        <v>4</v>
      </c>
      <c r="C8" s="24">
        <v>2269975.8000000003</v>
      </c>
      <c r="D8" s="25">
        <v>683737.79</v>
      </c>
      <c r="E8" s="25">
        <v>1174433.82</v>
      </c>
      <c r="F8" s="26">
        <v>0</v>
      </c>
    </row>
    <row r="9" spans="2:6" x14ac:dyDescent="0.25">
      <c r="B9" s="23">
        <v>5</v>
      </c>
      <c r="C9" s="24">
        <v>0</v>
      </c>
      <c r="D9" s="25">
        <v>75298.09</v>
      </c>
      <c r="E9" s="25">
        <v>428622.94</v>
      </c>
      <c r="F9" s="26">
        <v>-163.30000000000001</v>
      </c>
    </row>
    <row r="10" spans="2:6" ht="15.75" thickBot="1" x14ac:dyDescent="0.3">
      <c r="B10" s="23">
        <v>6</v>
      </c>
      <c r="C10" s="24">
        <v>7437591.4199999999</v>
      </c>
      <c r="D10" s="25">
        <v>2821574.91</v>
      </c>
      <c r="E10" s="25">
        <v>6275941.6900000004</v>
      </c>
      <c r="F10" s="26">
        <v>5043586.51</v>
      </c>
    </row>
    <row r="11" spans="2:6" ht="15.75" thickBot="1" x14ac:dyDescent="0.3">
      <c r="B11" s="12" t="s">
        <v>3</v>
      </c>
      <c r="C11" s="28">
        <v>56076346.230000004</v>
      </c>
      <c r="D11" s="29">
        <v>23261046.09</v>
      </c>
      <c r="E11" s="29">
        <v>51173207.149999999</v>
      </c>
      <c r="F11" s="30">
        <v>48253922.259999998</v>
      </c>
    </row>
    <row r="13" spans="2:6" ht="15.75" thickBot="1" x14ac:dyDescent="0.3"/>
    <row r="14" spans="2:6" ht="15.75" thickBot="1" x14ac:dyDescent="0.3">
      <c r="B14" s="12" t="s">
        <v>0</v>
      </c>
      <c r="C14" s="16" t="s">
        <v>24</v>
      </c>
      <c r="D14" s="17" t="s">
        <v>25</v>
      </c>
      <c r="E14" s="17" t="s">
        <v>26</v>
      </c>
      <c r="F14" s="18" t="s">
        <v>27</v>
      </c>
    </row>
    <row r="15" spans="2:6" x14ac:dyDescent="0.25">
      <c r="B15" s="19">
        <v>1</v>
      </c>
      <c r="C15" s="20">
        <v>7703541.3400000008</v>
      </c>
      <c r="D15" s="21">
        <v>17726020.420000002</v>
      </c>
      <c r="E15" s="21">
        <v>18151238.900000002</v>
      </c>
      <c r="F15" s="22">
        <v>22180457.789999999</v>
      </c>
    </row>
    <row r="16" spans="2:6" x14ac:dyDescent="0.25">
      <c r="B16" s="23">
        <v>2</v>
      </c>
      <c r="C16" s="24">
        <v>196425.29</v>
      </c>
      <c r="D16" s="25">
        <v>5126130.5200000005</v>
      </c>
      <c r="E16" s="25">
        <v>5661458.7400000002</v>
      </c>
      <c r="F16" s="26">
        <v>7436591.1500000004</v>
      </c>
    </row>
    <row r="17" spans="2:6" x14ac:dyDescent="0.25">
      <c r="B17" s="23">
        <v>3</v>
      </c>
      <c r="C17" s="24">
        <v>8647359.9100000001</v>
      </c>
      <c r="D17" s="25">
        <v>32321909.890000001</v>
      </c>
      <c r="E17" s="25">
        <v>14655117.92</v>
      </c>
      <c r="F17" s="26">
        <v>26376221.060000002</v>
      </c>
    </row>
    <row r="18" spans="2:6" ht="15.75" thickBot="1" x14ac:dyDescent="0.3">
      <c r="B18" s="23">
        <v>4</v>
      </c>
      <c r="C18" s="40">
        <v>-111.55000000000001</v>
      </c>
      <c r="D18" s="41">
        <v>537791.75</v>
      </c>
      <c r="E18" s="41">
        <v>1227016.19</v>
      </c>
      <c r="F18" s="42">
        <v>1116620.33</v>
      </c>
    </row>
    <row r="19" spans="2:6" ht="15.75" thickBot="1" x14ac:dyDescent="0.3">
      <c r="B19" s="12" t="s">
        <v>3</v>
      </c>
      <c r="C19" s="43">
        <v>16547214.989999998</v>
      </c>
      <c r="D19" s="44">
        <v>55711852.580000006</v>
      </c>
      <c r="E19" s="44">
        <v>39694831.750000007</v>
      </c>
      <c r="F19" s="45">
        <v>57109890.329999998</v>
      </c>
    </row>
    <row r="21" spans="2:6" ht="15.75" thickBot="1" x14ac:dyDescent="0.3"/>
    <row r="22" spans="2:6" ht="15.75" thickBot="1" x14ac:dyDescent="0.3">
      <c r="B22" s="12" t="s">
        <v>0</v>
      </c>
      <c r="C22" s="16" t="s">
        <v>28</v>
      </c>
      <c r="D22" s="17" t="s">
        <v>29</v>
      </c>
      <c r="E22" s="17" t="s">
        <v>30</v>
      </c>
      <c r="F22" s="18" t="s">
        <v>32</v>
      </c>
    </row>
    <row r="23" spans="2:6" x14ac:dyDescent="0.25">
      <c r="B23" s="19">
        <v>1</v>
      </c>
      <c r="C23" s="20">
        <v>30473344.23</v>
      </c>
      <c r="D23" s="21">
        <v>23678509.66</v>
      </c>
      <c r="E23" s="21">
        <v>28094652.720000003</v>
      </c>
      <c r="F23" s="22">
        <v>22866748.580000002</v>
      </c>
    </row>
    <row r="24" spans="2:6" x14ac:dyDescent="0.25">
      <c r="B24" s="23">
        <v>2</v>
      </c>
      <c r="C24" s="24">
        <v>1927341.12</v>
      </c>
      <c r="D24" s="25">
        <v>1319396.1500000001</v>
      </c>
      <c r="E24" s="25">
        <v>1379356.9200000002</v>
      </c>
      <c r="F24" s="26">
        <v>1810407.97</v>
      </c>
    </row>
    <row r="25" spans="2:6" x14ac:dyDescent="0.25">
      <c r="B25" s="23">
        <v>3</v>
      </c>
      <c r="C25" s="24">
        <v>23638653.650000002</v>
      </c>
      <c r="D25" s="25">
        <v>20576547.039999999</v>
      </c>
      <c r="E25" s="25">
        <v>23299438.150000002</v>
      </c>
      <c r="F25" s="26">
        <v>22103311.650000002</v>
      </c>
    </row>
    <row r="26" spans="2:6" ht="15.75" thickBot="1" x14ac:dyDescent="0.3">
      <c r="B26" s="23">
        <v>4</v>
      </c>
      <c r="C26" s="24">
        <v>8783112.5800000001</v>
      </c>
      <c r="D26" s="25">
        <v>6108483.29</v>
      </c>
      <c r="E26" s="25">
        <v>8369943.8000000007</v>
      </c>
      <c r="F26" s="26">
        <v>7905044.3400000008</v>
      </c>
    </row>
    <row r="27" spans="2:6" ht="15.75" thickBot="1" x14ac:dyDescent="0.3">
      <c r="B27" s="12" t="s">
        <v>3</v>
      </c>
      <c r="C27" s="28">
        <v>64822451.579999998</v>
      </c>
      <c r="D27" s="29">
        <v>51682936.140000001</v>
      </c>
      <c r="E27" s="29">
        <v>61143391.590000004</v>
      </c>
      <c r="F27" s="30">
        <v>54685512.540000007</v>
      </c>
    </row>
    <row r="29" spans="2:6" ht="15.75" thickBot="1" x14ac:dyDescent="0.3"/>
    <row r="30" spans="2:6" ht="15.75" thickBot="1" x14ac:dyDescent="0.3">
      <c r="B30" s="12" t="s">
        <v>0</v>
      </c>
      <c r="C30" s="13" t="s">
        <v>1</v>
      </c>
      <c r="D30" s="14" t="s">
        <v>2</v>
      </c>
      <c r="E30" s="14" t="s">
        <v>7</v>
      </c>
      <c r="F30" s="18" t="s">
        <v>17</v>
      </c>
    </row>
    <row r="31" spans="2:6" x14ac:dyDescent="0.25">
      <c r="B31" s="19">
        <v>1</v>
      </c>
      <c r="C31" s="20">
        <v>27603405.379999999</v>
      </c>
      <c r="D31" s="21">
        <v>26233582.420000002</v>
      </c>
      <c r="E31" s="21">
        <v>17601765.91</v>
      </c>
      <c r="F31" s="22">
        <v>17084601.710000001</v>
      </c>
    </row>
    <row r="32" spans="2:6" x14ac:dyDescent="0.25">
      <c r="B32" s="23">
        <v>2</v>
      </c>
      <c r="C32" s="24">
        <v>8801086.6199999992</v>
      </c>
      <c r="D32" s="25">
        <v>7050913.1200000001</v>
      </c>
      <c r="E32" s="25">
        <v>5834362.6200000001</v>
      </c>
      <c r="F32" s="26">
        <v>6008251.3600000003</v>
      </c>
    </row>
    <row r="33" spans="2:11" x14ac:dyDescent="0.25">
      <c r="B33" s="23">
        <v>3</v>
      </c>
      <c r="C33" s="24">
        <v>1793629.93</v>
      </c>
      <c r="D33" s="25">
        <v>1707971.03</v>
      </c>
      <c r="E33" s="25">
        <v>1320417.1200000001</v>
      </c>
      <c r="F33" s="26">
        <v>961332.84</v>
      </c>
    </row>
    <row r="34" spans="2:11" ht="15.75" thickBot="1" x14ac:dyDescent="0.3">
      <c r="B34" s="23">
        <v>4</v>
      </c>
      <c r="C34" s="24">
        <v>19468688.100000001</v>
      </c>
      <c r="D34" s="25">
        <v>21301436.890000001</v>
      </c>
      <c r="E34" s="25">
        <v>13514365.99</v>
      </c>
      <c r="F34" s="26">
        <v>18450315.030000001</v>
      </c>
    </row>
    <row r="35" spans="2:11" ht="15.75" thickBot="1" x14ac:dyDescent="0.3">
      <c r="B35" s="12" t="s">
        <v>3</v>
      </c>
      <c r="C35" s="28">
        <v>57666810.030000001</v>
      </c>
      <c r="D35" s="29">
        <v>56293903.460000001</v>
      </c>
      <c r="E35" s="29">
        <v>38270911.640000001</v>
      </c>
      <c r="F35" s="30">
        <v>42504500.939999998</v>
      </c>
      <c r="G35" s="8"/>
      <c r="H35" s="8"/>
      <c r="I35" s="8"/>
      <c r="J35" s="8"/>
      <c r="K35" s="8"/>
    </row>
    <row r="36" spans="2:11" x14ac:dyDescent="0.25">
      <c r="G36" s="3"/>
    </row>
    <row r="37" spans="2:11" ht="15.75" thickBot="1" x14ac:dyDescent="0.3">
      <c r="G37" s="3"/>
      <c r="H37" s="3"/>
      <c r="I37" s="3"/>
      <c r="J37" s="3"/>
      <c r="K37" s="3"/>
    </row>
    <row r="38" spans="2:11" ht="15.75" thickBot="1" x14ac:dyDescent="0.3">
      <c r="B38" s="12" t="s">
        <v>0</v>
      </c>
      <c r="C38" s="69" t="s">
        <v>39</v>
      </c>
      <c r="E38" s="12" t="s">
        <v>0</v>
      </c>
      <c r="F38" s="69" t="s">
        <v>40</v>
      </c>
      <c r="G38" s="3"/>
      <c r="H38" s="3"/>
      <c r="I38" s="3"/>
      <c r="J38" s="3"/>
      <c r="K38" s="3"/>
    </row>
    <row r="39" spans="2:11" x14ac:dyDescent="0.25">
      <c r="B39" s="19">
        <v>1</v>
      </c>
      <c r="C39" s="70">
        <v>29535510</v>
      </c>
      <c r="E39" s="19">
        <v>1</v>
      </c>
      <c r="F39" s="70">
        <v>27378900</v>
      </c>
      <c r="G39" s="3"/>
      <c r="H39" s="3"/>
      <c r="I39" s="3"/>
      <c r="J39" s="3"/>
      <c r="K39" s="3"/>
    </row>
    <row r="40" spans="2:11" x14ac:dyDescent="0.25">
      <c r="B40" s="23">
        <v>2</v>
      </c>
      <c r="C40" s="71">
        <v>8616810</v>
      </c>
      <c r="E40" s="23">
        <v>2</v>
      </c>
      <c r="F40" s="71">
        <v>6381360</v>
      </c>
      <c r="G40" s="3"/>
      <c r="H40" s="3"/>
      <c r="I40" s="3"/>
      <c r="J40" s="3"/>
      <c r="K40" s="3"/>
    </row>
    <row r="41" spans="2:11" x14ac:dyDescent="0.25">
      <c r="B41" s="23">
        <v>3</v>
      </c>
      <c r="C41" s="71">
        <v>25374810</v>
      </c>
      <c r="E41" s="23">
        <v>3</v>
      </c>
      <c r="F41" s="71">
        <v>35767920</v>
      </c>
    </row>
    <row r="42" spans="2:11" ht="15.75" thickBot="1" x14ac:dyDescent="0.3">
      <c r="B42" s="23">
        <v>4</v>
      </c>
      <c r="C42" s="71">
        <v>2287200</v>
      </c>
      <c r="E42" s="23">
        <v>4</v>
      </c>
      <c r="F42" s="71">
        <v>2236950</v>
      </c>
    </row>
    <row r="43" spans="2:11" ht="15.75" thickBot="1" x14ac:dyDescent="0.3">
      <c r="B43" s="12" t="s">
        <v>3</v>
      </c>
      <c r="C43" s="72">
        <v>65814330</v>
      </c>
      <c r="E43" s="12" t="s">
        <v>3</v>
      </c>
      <c r="F43" s="72">
        <v>71765130</v>
      </c>
    </row>
  </sheetData>
  <conditionalFormatting sqref="G37:K40 G36">
    <cfRule type="cellIs" dxfId="137" priority="67" operator="lessThan">
      <formula>0</formula>
    </cfRule>
  </conditionalFormatting>
  <conditionalFormatting sqref="G37:K39 G36">
    <cfRule type="cellIs" dxfId="136" priority="63" operator="lessThan">
      <formula>0</formula>
    </cfRule>
    <cfRule type="cellIs" dxfId="135" priority="64" operator="lessThan">
      <formula>0</formula>
    </cfRule>
    <cfRule type="cellIs" dxfId="134" priority="65" operator="lessThan">
      <formula>0</formula>
    </cfRule>
    <cfRule type="cellIs" dxfId="133" priority="66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39F8C-D400-4279-B1F6-F9AA19DDE20C}">
  <dimension ref="B2:F58"/>
  <sheetViews>
    <sheetView showGridLines="0" zoomScale="80" zoomScaleNormal="80" workbookViewId="0"/>
  </sheetViews>
  <sheetFormatPr defaultRowHeight="15" x14ac:dyDescent="0.25"/>
  <cols>
    <col min="2" max="2" width="11.5703125" customWidth="1"/>
    <col min="3" max="12" width="16.28515625" customWidth="1"/>
  </cols>
  <sheetData>
    <row r="2" spans="2:6" x14ac:dyDescent="0.25">
      <c r="B2" s="9" t="s">
        <v>12</v>
      </c>
    </row>
    <row r="3" spans="2:6" ht="15.75" thickBot="1" x14ac:dyDescent="0.3">
      <c r="B3" s="9"/>
    </row>
    <row r="4" spans="2:6" ht="15.75" thickBot="1" x14ac:dyDescent="0.3">
      <c r="B4" s="12" t="s">
        <v>0</v>
      </c>
      <c r="C4" s="13" t="s">
        <v>20</v>
      </c>
      <c r="D4" s="14" t="s">
        <v>21</v>
      </c>
      <c r="E4" s="14" t="s">
        <v>22</v>
      </c>
      <c r="F4" s="15" t="s">
        <v>23</v>
      </c>
    </row>
    <row r="5" spans="2:6" x14ac:dyDescent="0.25">
      <c r="B5" s="32">
        <v>1</v>
      </c>
      <c r="C5" s="33">
        <v>426911.51</v>
      </c>
      <c r="D5" s="34">
        <v>-85220.29</v>
      </c>
      <c r="E5" s="34">
        <v>-150228.18</v>
      </c>
      <c r="F5" s="35">
        <v>-18121.7</v>
      </c>
    </row>
    <row r="6" spans="2:6" x14ac:dyDescent="0.25">
      <c r="B6" s="23">
        <v>2</v>
      </c>
      <c r="C6" s="24">
        <v>3072085.85</v>
      </c>
      <c r="D6" s="25">
        <v>1939791.02</v>
      </c>
      <c r="E6" s="25">
        <v>2301890.83</v>
      </c>
      <c r="F6" s="26">
        <v>3650196.37</v>
      </c>
    </row>
    <row r="7" spans="2:6" x14ac:dyDescent="0.25">
      <c r="B7" s="23">
        <v>3</v>
      </c>
      <c r="C7" s="24">
        <v>12411062.43</v>
      </c>
      <c r="D7" s="25">
        <v>7469603.9699999997</v>
      </c>
      <c r="E7" s="25">
        <v>12552734.609999999</v>
      </c>
      <c r="F7" s="26">
        <v>18847521.120000001</v>
      </c>
    </row>
    <row r="8" spans="2:6" x14ac:dyDescent="0.25">
      <c r="B8" s="23">
        <v>4</v>
      </c>
      <c r="C8" s="24">
        <v>275623783.70999998</v>
      </c>
      <c r="D8" s="25">
        <v>158010029.90000001</v>
      </c>
      <c r="E8" s="25">
        <v>254993242.33000001</v>
      </c>
      <c r="F8" s="26">
        <v>356690421.37</v>
      </c>
    </row>
    <row r="9" spans="2:6" x14ac:dyDescent="0.25">
      <c r="B9" s="31">
        <v>5</v>
      </c>
      <c r="C9" s="24">
        <v>53701774.020000003</v>
      </c>
      <c r="D9" s="25">
        <v>31607276.43</v>
      </c>
      <c r="E9" s="25">
        <v>49549637.609999999</v>
      </c>
      <c r="F9" s="26">
        <v>68132036.810000002</v>
      </c>
    </row>
    <row r="10" spans="2:6" ht="15.75" thickBot="1" x14ac:dyDescent="0.3">
      <c r="B10" s="31">
        <v>6</v>
      </c>
      <c r="C10" s="24">
        <v>120038391.04000001</v>
      </c>
      <c r="D10" s="25">
        <v>65614098.93</v>
      </c>
      <c r="E10" s="25">
        <v>108601107.44</v>
      </c>
      <c r="F10" s="26">
        <v>143260806.56</v>
      </c>
    </row>
    <row r="11" spans="2:6" ht="15.75" thickBot="1" x14ac:dyDescent="0.3">
      <c r="B11" s="12" t="s">
        <v>3</v>
      </c>
      <c r="C11" s="28">
        <v>465274008.56</v>
      </c>
      <c r="D11" s="29">
        <v>264555579.96000001</v>
      </c>
      <c r="E11" s="29">
        <v>427848384.64000005</v>
      </c>
      <c r="F11" s="30">
        <v>590562860.52999997</v>
      </c>
    </row>
    <row r="13" spans="2:6" ht="15.75" thickBot="1" x14ac:dyDescent="0.3"/>
    <row r="14" spans="2:6" ht="15.75" thickBot="1" x14ac:dyDescent="0.3">
      <c r="B14" s="12" t="s">
        <v>0</v>
      </c>
      <c r="C14" s="13" t="s">
        <v>24</v>
      </c>
      <c r="D14" s="14" t="s">
        <v>25</v>
      </c>
      <c r="E14" s="14" t="s">
        <v>26</v>
      </c>
      <c r="F14" s="15" t="s">
        <v>27</v>
      </c>
    </row>
    <row r="15" spans="2:6" x14ac:dyDescent="0.25">
      <c r="B15" s="32">
        <v>1</v>
      </c>
      <c r="C15" s="33">
        <v>21865350.890000001</v>
      </c>
      <c r="D15" s="34">
        <v>21933867.199999999</v>
      </c>
      <c r="E15" s="34">
        <v>16982822.800000001</v>
      </c>
      <c r="F15" s="35">
        <v>18950176.789999999</v>
      </c>
    </row>
    <row r="16" spans="2:6" x14ac:dyDescent="0.25">
      <c r="B16" s="23">
        <v>2</v>
      </c>
      <c r="C16" s="24">
        <v>360240109.57999998</v>
      </c>
      <c r="D16" s="25">
        <v>380313108.64999998</v>
      </c>
      <c r="E16" s="25">
        <v>312928353.11000001</v>
      </c>
      <c r="F16" s="26">
        <v>376015479.30000001</v>
      </c>
    </row>
    <row r="17" spans="2:6" x14ac:dyDescent="0.25">
      <c r="B17" s="23">
        <v>3</v>
      </c>
      <c r="C17" s="24">
        <v>67501277.219999999</v>
      </c>
      <c r="D17" s="25">
        <v>73482279.329999998</v>
      </c>
      <c r="E17" s="25">
        <v>63992911.5</v>
      </c>
      <c r="F17" s="26">
        <v>77837510.340000004</v>
      </c>
    </row>
    <row r="18" spans="2:6" x14ac:dyDescent="0.25">
      <c r="B18" s="23">
        <v>4</v>
      </c>
      <c r="C18" s="24">
        <v>129201808.84999999</v>
      </c>
      <c r="D18" s="25">
        <v>146684966.06</v>
      </c>
      <c r="E18" s="25">
        <v>99019100.209999993</v>
      </c>
      <c r="F18" s="26">
        <v>126288260.39</v>
      </c>
    </row>
    <row r="19" spans="2:6" ht="15.75" thickBot="1" x14ac:dyDescent="0.3">
      <c r="B19" s="31">
        <v>5</v>
      </c>
      <c r="C19" s="24">
        <v>3447638.13</v>
      </c>
      <c r="D19" s="25">
        <v>4341694.3600000003</v>
      </c>
      <c r="E19" s="25">
        <v>2649289.5</v>
      </c>
      <c r="F19" s="26">
        <v>3820213.06</v>
      </c>
    </row>
    <row r="20" spans="2:6" ht="15.75" thickBot="1" x14ac:dyDescent="0.3">
      <c r="B20" s="12" t="s">
        <v>3</v>
      </c>
      <c r="C20" s="28">
        <v>582256184.66999996</v>
      </c>
      <c r="D20" s="29">
        <v>626755915.60000002</v>
      </c>
      <c r="E20" s="29">
        <v>495572477.12</v>
      </c>
      <c r="F20" s="30">
        <v>602911639.88</v>
      </c>
    </row>
    <row r="22" spans="2:6" ht="15.75" thickBot="1" x14ac:dyDescent="0.3"/>
    <row r="23" spans="2:6" ht="15.75" thickBot="1" x14ac:dyDescent="0.3">
      <c r="B23" s="12" t="s">
        <v>0</v>
      </c>
      <c r="C23" s="13" t="s">
        <v>28</v>
      </c>
      <c r="D23" s="14" t="s">
        <v>29</v>
      </c>
      <c r="E23" s="14" t="s">
        <v>30</v>
      </c>
      <c r="F23" s="15" t="s">
        <v>32</v>
      </c>
    </row>
    <row r="24" spans="2:6" x14ac:dyDescent="0.25">
      <c r="B24" s="32">
        <v>1</v>
      </c>
      <c r="C24" s="33">
        <v>-966</v>
      </c>
      <c r="D24" s="34">
        <v>-853431.56</v>
      </c>
      <c r="E24" s="34">
        <v>7226204.1699999999</v>
      </c>
      <c r="F24" s="35">
        <v>11325453.460000001</v>
      </c>
    </row>
    <row r="25" spans="2:6" x14ac:dyDescent="0.25">
      <c r="B25" s="23">
        <v>2</v>
      </c>
      <c r="C25" s="24">
        <v>413522197.76999998</v>
      </c>
      <c r="D25" s="25">
        <v>357581698.50999999</v>
      </c>
      <c r="E25" s="25">
        <v>374610031.87</v>
      </c>
      <c r="F25" s="26">
        <v>412575840</v>
      </c>
    </row>
    <row r="26" spans="2:6" x14ac:dyDescent="0.25">
      <c r="B26" s="23">
        <v>3</v>
      </c>
      <c r="C26" s="24">
        <v>83073479.200000003</v>
      </c>
      <c r="D26" s="25">
        <v>75950160.469999999</v>
      </c>
      <c r="E26" s="25">
        <v>78974789.730000004</v>
      </c>
      <c r="F26" s="26">
        <v>85509086.739999995</v>
      </c>
    </row>
    <row r="27" spans="2:6" x14ac:dyDescent="0.25">
      <c r="B27" s="23">
        <v>4</v>
      </c>
      <c r="C27" s="24">
        <v>144200962.38</v>
      </c>
      <c r="D27" s="25">
        <v>122266792.73</v>
      </c>
      <c r="E27" s="25">
        <v>134831182.81999999</v>
      </c>
      <c r="F27" s="26">
        <v>149197532.75</v>
      </c>
    </row>
    <row r="28" spans="2:6" x14ac:dyDescent="0.25">
      <c r="B28" s="31">
        <v>5</v>
      </c>
      <c r="C28" s="24">
        <v>0</v>
      </c>
      <c r="D28" s="25">
        <v>0</v>
      </c>
      <c r="E28" s="25">
        <v>231566.07</v>
      </c>
      <c r="F28" s="26">
        <v>1388507.93</v>
      </c>
    </row>
    <row r="29" spans="2:6" x14ac:dyDescent="0.25">
      <c r="B29" s="31">
        <v>6</v>
      </c>
      <c r="C29" s="24">
        <v>5187619.87</v>
      </c>
      <c r="D29" s="25">
        <v>2505870.2400000002</v>
      </c>
      <c r="E29" s="25">
        <v>5071309.33</v>
      </c>
      <c r="F29" s="26">
        <v>4378520.58</v>
      </c>
    </row>
    <row r="30" spans="2:6" x14ac:dyDescent="0.25">
      <c r="B30" s="31">
        <v>7</v>
      </c>
      <c r="C30" s="24">
        <v>23903878.379999999</v>
      </c>
      <c r="D30" s="25">
        <v>19178610.489999998</v>
      </c>
      <c r="E30" s="25">
        <v>14545293.609999999</v>
      </c>
      <c r="F30" s="26">
        <v>13088209.109999999</v>
      </c>
    </row>
    <row r="31" spans="2:6" ht="15.75" thickBot="1" x14ac:dyDescent="0.3">
      <c r="B31" s="31">
        <v>8</v>
      </c>
      <c r="C31" s="24">
        <v>0</v>
      </c>
      <c r="D31" s="25">
        <v>0</v>
      </c>
      <c r="E31" s="25">
        <v>0</v>
      </c>
      <c r="F31" s="26">
        <v>453896.26</v>
      </c>
    </row>
    <row r="32" spans="2:6" ht="15.75" thickBot="1" x14ac:dyDescent="0.3">
      <c r="B32" s="12" t="s">
        <v>3</v>
      </c>
      <c r="C32" s="28">
        <v>669887171.5999999</v>
      </c>
      <c r="D32" s="29">
        <v>576629700.88</v>
      </c>
      <c r="E32" s="29">
        <v>615490377.60000014</v>
      </c>
      <c r="F32" s="30">
        <v>677917046.83000004</v>
      </c>
    </row>
    <row r="34" spans="2:6" ht="15.75" thickBot="1" x14ac:dyDescent="0.3"/>
    <row r="35" spans="2:6" ht="15.75" thickBot="1" x14ac:dyDescent="0.3">
      <c r="B35" s="12" t="s">
        <v>0</v>
      </c>
      <c r="C35" s="16" t="s">
        <v>1</v>
      </c>
      <c r="D35" s="17" t="s">
        <v>2</v>
      </c>
      <c r="E35" s="17" t="s">
        <v>7</v>
      </c>
      <c r="F35" s="18" t="s">
        <v>17</v>
      </c>
    </row>
    <row r="36" spans="2:6" x14ac:dyDescent="0.25">
      <c r="B36" s="19">
        <v>1</v>
      </c>
      <c r="C36" s="20">
        <v>-423677.71</v>
      </c>
      <c r="D36" s="21">
        <v>556483.16</v>
      </c>
      <c r="E36" s="21">
        <v>426759.02</v>
      </c>
      <c r="F36" s="22">
        <v>379039.08</v>
      </c>
    </row>
    <row r="37" spans="2:6" x14ac:dyDescent="0.25">
      <c r="B37" s="23">
        <v>2</v>
      </c>
      <c r="C37" s="24">
        <v>4303641.32</v>
      </c>
      <c r="D37" s="25">
        <v>3029380.14</v>
      </c>
      <c r="E37" s="25">
        <v>2416200.6</v>
      </c>
      <c r="F37" s="26">
        <v>4188104.96</v>
      </c>
    </row>
    <row r="38" spans="2:6" x14ac:dyDescent="0.25">
      <c r="B38" s="23">
        <v>3</v>
      </c>
      <c r="C38" s="24">
        <v>14885195.43</v>
      </c>
      <c r="D38" s="25">
        <v>13935946.560000001</v>
      </c>
      <c r="E38" s="25">
        <v>11117831.77</v>
      </c>
      <c r="F38" s="26">
        <v>10700798.529999999</v>
      </c>
    </row>
    <row r="39" spans="2:6" x14ac:dyDescent="0.25">
      <c r="B39" s="23">
        <v>4</v>
      </c>
      <c r="C39" s="24">
        <v>348372.03</v>
      </c>
      <c r="D39" s="25">
        <v>1256850.6399999999</v>
      </c>
      <c r="E39" s="25">
        <v>595469.31000000006</v>
      </c>
      <c r="F39" s="26">
        <v>1298534</v>
      </c>
    </row>
    <row r="40" spans="2:6" x14ac:dyDescent="0.25">
      <c r="B40" s="23">
        <v>5</v>
      </c>
      <c r="C40" s="24">
        <v>451398215.50999999</v>
      </c>
      <c r="D40" s="25">
        <v>406151606.26999998</v>
      </c>
      <c r="E40" s="25">
        <v>354948591.35000002</v>
      </c>
      <c r="F40" s="26">
        <v>445972644.07999998</v>
      </c>
    </row>
    <row r="41" spans="2:6" x14ac:dyDescent="0.25">
      <c r="B41" s="31">
        <v>6</v>
      </c>
      <c r="C41" s="24">
        <v>91178360.879999995</v>
      </c>
      <c r="D41" s="25">
        <v>84546021.769999996</v>
      </c>
      <c r="E41" s="25">
        <v>76199166.75</v>
      </c>
      <c r="F41" s="26">
        <v>92000797.180000007</v>
      </c>
    </row>
    <row r="42" spans="2:6" x14ac:dyDescent="0.25">
      <c r="B42" s="31">
        <v>7</v>
      </c>
      <c r="C42" s="24">
        <v>146239292.30000001</v>
      </c>
      <c r="D42" s="25">
        <v>142034069.59</v>
      </c>
      <c r="E42" s="25">
        <v>116471202.36</v>
      </c>
      <c r="F42" s="26">
        <v>125227733.38</v>
      </c>
    </row>
    <row r="43" spans="2:6" ht="15.75" thickBot="1" x14ac:dyDescent="0.3">
      <c r="B43" s="31">
        <v>8</v>
      </c>
      <c r="C43" s="24">
        <v>13223808.83</v>
      </c>
      <c r="D43" s="25">
        <v>12298797.82</v>
      </c>
      <c r="E43" s="25">
        <v>13008127.02</v>
      </c>
      <c r="F43" s="26">
        <v>16396583.390000001</v>
      </c>
    </row>
    <row r="44" spans="2:6" ht="15.75" thickBot="1" x14ac:dyDescent="0.3">
      <c r="B44" s="12" t="s">
        <v>3</v>
      </c>
      <c r="C44" s="28">
        <v>721153208.59000003</v>
      </c>
      <c r="D44" s="29">
        <v>663809155.95000005</v>
      </c>
      <c r="E44" s="29">
        <v>575183348.17999995</v>
      </c>
      <c r="F44" s="30">
        <v>696164234.5999999</v>
      </c>
    </row>
    <row r="46" spans="2:6" ht="15.75" thickBot="1" x14ac:dyDescent="0.3"/>
    <row r="47" spans="2:6" ht="15.75" thickBot="1" x14ac:dyDescent="0.3">
      <c r="B47" s="12" t="s">
        <v>0</v>
      </c>
      <c r="C47" s="69" t="s">
        <v>39</v>
      </c>
      <c r="E47" s="12" t="s">
        <v>0</v>
      </c>
      <c r="F47" s="69" t="s">
        <v>40</v>
      </c>
    </row>
    <row r="48" spans="2:6" x14ac:dyDescent="0.25">
      <c r="B48" s="19">
        <v>1</v>
      </c>
      <c r="C48" s="70">
        <v>222660</v>
      </c>
      <c r="E48" s="19">
        <v>1</v>
      </c>
      <c r="F48" s="70">
        <v>300390</v>
      </c>
    </row>
    <row r="49" spans="2:6" x14ac:dyDescent="0.25">
      <c r="B49" s="23">
        <v>2</v>
      </c>
      <c r="C49" s="71">
        <v>0</v>
      </c>
      <c r="E49" s="23">
        <v>2</v>
      </c>
      <c r="F49" s="71">
        <v>1567470</v>
      </c>
    </row>
    <row r="50" spans="2:6" x14ac:dyDescent="0.25">
      <c r="B50" s="23">
        <v>3</v>
      </c>
      <c r="C50" s="71">
        <v>4881660</v>
      </c>
      <c r="E50" s="23">
        <v>3</v>
      </c>
      <c r="F50" s="71">
        <v>5286360</v>
      </c>
    </row>
    <row r="51" spans="2:6" x14ac:dyDescent="0.25">
      <c r="B51" s="23">
        <v>4</v>
      </c>
      <c r="C51" s="71">
        <v>10148190</v>
      </c>
      <c r="E51" s="23">
        <v>4</v>
      </c>
      <c r="F51" s="71">
        <v>15675030</v>
      </c>
    </row>
    <row r="52" spans="2:6" x14ac:dyDescent="0.25">
      <c r="B52" s="23">
        <v>5</v>
      </c>
      <c r="C52" s="71">
        <v>1785810</v>
      </c>
      <c r="E52" s="23">
        <v>5</v>
      </c>
      <c r="F52" s="71">
        <v>1572420</v>
      </c>
    </row>
    <row r="53" spans="2:6" x14ac:dyDescent="0.25">
      <c r="B53" s="23">
        <v>6</v>
      </c>
      <c r="C53" s="71">
        <v>581720430</v>
      </c>
      <c r="E53" s="23">
        <v>6</v>
      </c>
      <c r="F53" s="71">
        <v>590988420</v>
      </c>
    </row>
    <row r="54" spans="2:6" x14ac:dyDescent="0.25">
      <c r="B54" s="31">
        <v>7</v>
      </c>
      <c r="C54" s="71">
        <v>118692270</v>
      </c>
      <c r="E54" s="31">
        <v>7</v>
      </c>
      <c r="F54" s="71">
        <v>117143880</v>
      </c>
    </row>
    <row r="55" spans="2:6" x14ac:dyDescent="0.25">
      <c r="B55" s="31">
        <v>8</v>
      </c>
      <c r="C55" s="71">
        <v>165815430</v>
      </c>
      <c r="E55" s="31">
        <v>8</v>
      </c>
      <c r="F55" s="71">
        <v>174886560</v>
      </c>
    </row>
    <row r="56" spans="2:6" x14ac:dyDescent="0.25">
      <c r="B56" s="31">
        <v>9</v>
      </c>
      <c r="C56" s="71">
        <v>1260</v>
      </c>
      <c r="E56" s="31">
        <v>9</v>
      </c>
      <c r="F56" s="71">
        <v>725610</v>
      </c>
    </row>
    <row r="57" spans="2:6" ht="15.75" thickBot="1" x14ac:dyDescent="0.3">
      <c r="B57" s="23">
        <v>10</v>
      </c>
      <c r="C57" s="73">
        <v>27833790</v>
      </c>
      <c r="E57" s="23">
        <v>10</v>
      </c>
      <c r="F57" s="73">
        <v>42680190</v>
      </c>
    </row>
    <row r="58" spans="2:6" ht="15.75" thickBot="1" x14ac:dyDescent="0.3">
      <c r="B58" s="12" t="s">
        <v>3</v>
      </c>
      <c r="C58" s="72">
        <v>911101500</v>
      </c>
      <c r="E58" s="12" t="s">
        <v>3</v>
      </c>
      <c r="F58" s="72">
        <v>950826330</v>
      </c>
    </row>
  </sheetData>
  <conditionalFormatting sqref="C6:F10 C15:F19 C58 F58 C5">
    <cfRule type="cellIs" dxfId="132" priority="38" operator="lessThan">
      <formula>0</formula>
    </cfRule>
  </conditionalFormatting>
  <conditionalFormatting sqref="C6:F10 C15:F19 C5">
    <cfRule type="cellIs" dxfId="131" priority="34" operator="lessThan">
      <formula>0</formula>
    </cfRule>
    <cfRule type="cellIs" dxfId="130" priority="35" operator="lessThan">
      <formula>0</formula>
    </cfRule>
    <cfRule type="cellIs" dxfId="129" priority="36" operator="lessThan">
      <formula>0</formula>
    </cfRule>
    <cfRule type="cellIs" dxfId="128" priority="37" operator="lessThan">
      <formula>0</formula>
    </cfRule>
  </conditionalFormatting>
  <conditionalFormatting sqref="C11:F11">
    <cfRule type="cellIs" dxfId="127" priority="25" operator="lessThan">
      <formula>0</formula>
    </cfRule>
  </conditionalFormatting>
  <conditionalFormatting sqref="C20:F20">
    <cfRule type="cellIs" dxfId="126" priority="19" operator="lessThan">
      <formula>0</formula>
    </cfRule>
  </conditionalFormatting>
  <conditionalFormatting sqref="C57">
    <cfRule type="cellIs" dxfId="125" priority="11" operator="lessThan">
      <formula>0</formula>
    </cfRule>
  </conditionalFormatting>
  <conditionalFormatting sqref="C57">
    <cfRule type="cellIs" dxfId="124" priority="7" operator="lessThan">
      <formula>0</formula>
    </cfRule>
    <cfRule type="cellIs" dxfId="123" priority="8" operator="lessThan">
      <formula>0</formula>
    </cfRule>
    <cfRule type="cellIs" dxfId="122" priority="9" operator="lessThan">
      <formula>0</formula>
    </cfRule>
    <cfRule type="cellIs" dxfId="121" priority="10" operator="lessThan">
      <formula>0</formula>
    </cfRule>
  </conditionalFormatting>
  <conditionalFormatting sqref="F57">
    <cfRule type="cellIs" dxfId="120" priority="5" operator="lessThan">
      <formula>0</formula>
    </cfRule>
  </conditionalFormatting>
  <conditionalFormatting sqref="F57">
    <cfRule type="cellIs" dxfId="119" priority="1" operator="lessThan">
      <formula>0</formula>
    </cfRule>
    <cfRule type="cellIs" dxfId="118" priority="2" operator="lessThan">
      <formula>0</formula>
    </cfRule>
    <cfRule type="cellIs" dxfId="117" priority="3" operator="lessThan">
      <formula>0</formula>
    </cfRule>
    <cfRule type="cellIs" dxfId="116" priority="4" operator="lessThan">
      <formula>0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19BED-91CB-4822-BD99-41CB603A9CA0}">
  <dimension ref="B2:F22"/>
  <sheetViews>
    <sheetView showGridLines="0" zoomScale="80" zoomScaleNormal="80" workbookViewId="0"/>
  </sheetViews>
  <sheetFormatPr defaultRowHeight="15" x14ac:dyDescent="0.25"/>
  <cols>
    <col min="2" max="2" width="11.42578125" customWidth="1"/>
    <col min="3" max="6" width="15.7109375" customWidth="1"/>
  </cols>
  <sheetData>
    <row r="2" spans="2:6" x14ac:dyDescent="0.25">
      <c r="B2" s="11" t="s">
        <v>37</v>
      </c>
    </row>
    <row r="3" spans="2:6" ht="15.75" thickBot="1" x14ac:dyDescent="0.3"/>
    <row r="4" spans="2:6" ht="15.75" thickBot="1" x14ac:dyDescent="0.3">
      <c r="B4" s="12" t="s">
        <v>0</v>
      </c>
      <c r="C4" s="13" t="s">
        <v>20</v>
      </c>
      <c r="D4" s="14" t="s">
        <v>21</v>
      </c>
      <c r="E4" s="14" t="s">
        <v>22</v>
      </c>
      <c r="F4" s="15" t="s">
        <v>23</v>
      </c>
    </row>
    <row r="5" spans="2:6" ht="15.75" thickBot="1" x14ac:dyDescent="0.3">
      <c r="B5" s="12">
        <v>1</v>
      </c>
      <c r="C5" s="33">
        <v>295734.23</v>
      </c>
      <c r="D5" s="34">
        <v>132171.34</v>
      </c>
      <c r="E5" s="26">
        <v>-85384</v>
      </c>
      <c r="F5" s="35">
        <v>398482.59</v>
      </c>
    </row>
    <row r="6" spans="2:6" ht="15.75" thickBot="1" x14ac:dyDescent="0.3">
      <c r="B6" s="12" t="s">
        <v>3</v>
      </c>
      <c r="C6" s="28">
        <v>295734.23</v>
      </c>
      <c r="D6" s="29">
        <v>132171.34</v>
      </c>
      <c r="E6" s="30">
        <v>-85384</v>
      </c>
      <c r="F6" s="30">
        <v>398482.59</v>
      </c>
    </row>
    <row r="7" spans="2:6" ht="15.75" thickBot="1" x14ac:dyDescent="0.3"/>
    <row r="8" spans="2:6" ht="15.75" thickBot="1" x14ac:dyDescent="0.3">
      <c r="B8" s="12" t="s">
        <v>0</v>
      </c>
      <c r="C8" s="13" t="s">
        <v>24</v>
      </c>
      <c r="D8" s="14" t="s">
        <v>25</v>
      </c>
      <c r="E8" s="14" t="s">
        <v>26</v>
      </c>
      <c r="F8" s="15" t="s">
        <v>27</v>
      </c>
    </row>
    <row r="9" spans="2:6" ht="15.75" thickBot="1" x14ac:dyDescent="0.3">
      <c r="B9" s="12">
        <v>1</v>
      </c>
      <c r="C9" s="53">
        <v>462728.95</v>
      </c>
      <c r="D9" s="26">
        <v>-154520.44</v>
      </c>
      <c r="E9" s="54">
        <v>366427.95</v>
      </c>
      <c r="F9" s="55">
        <v>500851.22</v>
      </c>
    </row>
    <row r="10" spans="2:6" ht="15.75" thickBot="1" x14ac:dyDescent="0.3">
      <c r="B10" s="12" t="s">
        <v>3</v>
      </c>
      <c r="C10" s="28">
        <v>462728.95</v>
      </c>
      <c r="D10" s="30">
        <v>-154520.44</v>
      </c>
      <c r="E10" s="29">
        <v>366427.95</v>
      </c>
      <c r="F10" s="30">
        <v>500851.22</v>
      </c>
    </row>
    <row r="11" spans="2:6" ht="15.75" thickBot="1" x14ac:dyDescent="0.3">
      <c r="C11" s="49"/>
      <c r="D11" s="49"/>
      <c r="E11" s="49"/>
      <c r="F11" s="49"/>
    </row>
    <row r="12" spans="2:6" ht="15.75" thickBot="1" x14ac:dyDescent="0.3">
      <c r="B12" s="12" t="s">
        <v>0</v>
      </c>
      <c r="C12" s="50" t="s">
        <v>28</v>
      </c>
      <c r="D12" s="51" t="s">
        <v>29</v>
      </c>
      <c r="E12" s="51" t="s">
        <v>30</v>
      </c>
      <c r="F12" s="52" t="s">
        <v>31</v>
      </c>
    </row>
    <row r="13" spans="2:6" ht="15.75" thickBot="1" x14ac:dyDescent="0.3">
      <c r="B13" s="12">
        <v>1</v>
      </c>
      <c r="C13" s="62">
        <v>-101430</v>
      </c>
      <c r="D13" s="29">
        <v>232719.06</v>
      </c>
      <c r="E13" s="29">
        <v>273125.92</v>
      </c>
      <c r="F13" s="30">
        <v>171367.25</v>
      </c>
    </row>
    <row r="14" spans="2:6" ht="15.75" thickBot="1" x14ac:dyDescent="0.3">
      <c r="B14" s="77" t="s">
        <v>3</v>
      </c>
      <c r="C14" s="78">
        <v>-101430</v>
      </c>
      <c r="D14" s="44">
        <v>232719.06</v>
      </c>
      <c r="E14" s="44">
        <v>273125.92</v>
      </c>
      <c r="F14" s="45">
        <v>171367.25</v>
      </c>
    </row>
    <row r="15" spans="2:6" ht="15.75" thickBot="1" x14ac:dyDescent="0.3"/>
    <row r="16" spans="2:6" ht="15.75" thickBot="1" x14ac:dyDescent="0.3">
      <c r="B16" s="12" t="s">
        <v>0</v>
      </c>
      <c r="C16" s="13" t="s">
        <v>1</v>
      </c>
      <c r="D16" s="14" t="s">
        <v>2</v>
      </c>
      <c r="E16" s="14" t="s">
        <v>7</v>
      </c>
      <c r="F16" s="15" t="s">
        <v>17</v>
      </c>
    </row>
    <row r="17" spans="2:6" ht="15.75" thickBot="1" x14ac:dyDescent="0.3">
      <c r="B17" s="19">
        <v>1</v>
      </c>
      <c r="C17" s="20">
        <v>0</v>
      </c>
      <c r="D17" s="25">
        <v>0</v>
      </c>
      <c r="E17" s="25">
        <v>0</v>
      </c>
      <c r="F17" s="26">
        <v>0</v>
      </c>
    </row>
    <row r="18" spans="2:6" ht="15.75" thickBot="1" x14ac:dyDescent="0.3">
      <c r="B18" s="12" t="s">
        <v>3</v>
      </c>
      <c r="C18" s="28">
        <v>0</v>
      </c>
      <c r="D18" s="29">
        <v>0</v>
      </c>
      <c r="E18" s="29">
        <v>0</v>
      </c>
      <c r="F18" s="30">
        <v>0</v>
      </c>
    </row>
    <row r="19" spans="2:6" ht="15.75" thickBot="1" x14ac:dyDescent="0.3"/>
    <row r="20" spans="2:6" ht="15.75" thickBot="1" x14ac:dyDescent="0.3">
      <c r="B20" s="12" t="s">
        <v>0</v>
      </c>
      <c r="C20" s="16" t="s">
        <v>39</v>
      </c>
      <c r="D20" s="18" t="s">
        <v>40</v>
      </c>
    </row>
    <row r="21" spans="2:6" ht="15.75" thickBot="1" x14ac:dyDescent="0.3">
      <c r="B21" s="19">
        <v>1</v>
      </c>
      <c r="C21" s="20">
        <v>0</v>
      </c>
      <c r="D21" s="22">
        <v>0</v>
      </c>
    </row>
    <row r="22" spans="2:6" ht="15.75" thickBot="1" x14ac:dyDescent="0.3">
      <c r="B22" s="27" t="s">
        <v>3</v>
      </c>
      <c r="C22" s="28">
        <v>0</v>
      </c>
      <c r="D22" s="62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77CB-E804-4292-A4F7-48BFD7174F05}">
  <dimension ref="B2:F22"/>
  <sheetViews>
    <sheetView showGridLines="0" zoomScale="80" zoomScaleNormal="80" workbookViewId="0"/>
  </sheetViews>
  <sheetFormatPr defaultRowHeight="15" x14ac:dyDescent="0.25"/>
  <cols>
    <col min="2" max="2" width="11.42578125" customWidth="1"/>
    <col min="3" max="6" width="15.7109375" customWidth="1"/>
  </cols>
  <sheetData>
    <row r="2" spans="2:6" x14ac:dyDescent="0.25">
      <c r="B2" s="11" t="s">
        <v>36</v>
      </c>
    </row>
    <row r="3" spans="2:6" ht="15.75" thickBot="1" x14ac:dyDescent="0.3"/>
    <row r="4" spans="2:6" ht="15.75" thickBot="1" x14ac:dyDescent="0.3">
      <c r="B4" s="12" t="s">
        <v>0</v>
      </c>
      <c r="C4" s="13" t="s">
        <v>20</v>
      </c>
      <c r="D4" s="14" t="s">
        <v>21</v>
      </c>
      <c r="E4" s="14" t="s">
        <v>22</v>
      </c>
      <c r="F4" s="15" t="s">
        <v>23</v>
      </c>
    </row>
    <row r="5" spans="2:6" ht="15.75" thickBot="1" x14ac:dyDescent="0.3">
      <c r="B5" s="12">
        <v>1</v>
      </c>
      <c r="C5" s="20">
        <v>0</v>
      </c>
      <c r="D5" s="25">
        <v>0</v>
      </c>
      <c r="E5" s="25">
        <v>0</v>
      </c>
      <c r="F5" s="26">
        <v>0</v>
      </c>
    </row>
    <row r="6" spans="2:6" ht="15.75" thickBot="1" x14ac:dyDescent="0.3">
      <c r="B6" s="12" t="s">
        <v>3</v>
      </c>
      <c r="C6" s="28">
        <v>0</v>
      </c>
      <c r="D6" s="29">
        <v>0</v>
      </c>
      <c r="E6" s="29">
        <v>0</v>
      </c>
      <c r="F6" s="30">
        <v>0</v>
      </c>
    </row>
    <row r="7" spans="2:6" ht="15.75" thickBot="1" x14ac:dyDescent="0.3"/>
    <row r="8" spans="2:6" ht="15.75" thickBot="1" x14ac:dyDescent="0.3">
      <c r="B8" s="12" t="s">
        <v>0</v>
      </c>
      <c r="C8" s="13" t="s">
        <v>24</v>
      </c>
      <c r="D8" s="14" t="s">
        <v>25</v>
      </c>
      <c r="E8" s="14" t="s">
        <v>26</v>
      </c>
      <c r="F8" s="15" t="s">
        <v>27</v>
      </c>
    </row>
    <row r="9" spans="2:6" ht="15.75" thickBot="1" x14ac:dyDescent="0.3">
      <c r="B9" s="12">
        <v>1</v>
      </c>
      <c r="C9" s="20">
        <v>0</v>
      </c>
      <c r="D9" s="25">
        <v>0</v>
      </c>
      <c r="E9" s="25">
        <v>0</v>
      </c>
      <c r="F9" s="26">
        <v>0</v>
      </c>
    </row>
    <row r="10" spans="2:6" ht="15.75" thickBot="1" x14ac:dyDescent="0.3">
      <c r="B10" s="12" t="s">
        <v>3</v>
      </c>
      <c r="C10" s="28">
        <v>0</v>
      </c>
      <c r="D10" s="29">
        <v>0</v>
      </c>
      <c r="E10" s="29">
        <v>0</v>
      </c>
      <c r="F10" s="30">
        <v>0</v>
      </c>
    </row>
    <row r="11" spans="2:6" ht="15.75" thickBot="1" x14ac:dyDescent="0.3">
      <c r="C11" s="49"/>
      <c r="D11" s="49"/>
      <c r="E11" s="49"/>
      <c r="F11" s="49"/>
    </row>
    <row r="12" spans="2:6" ht="15.75" thickBot="1" x14ac:dyDescent="0.3">
      <c r="B12" s="12" t="s">
        <v>0</v>
      </c>
      <c r="C12" s="50" t="s">
        <v>28</v>
      </c>
      <c r="D12" s="51" t="s">
        <v>29</v>
      </c>
      <c r="E12" s="51" t="s">
        <v>30</v>
      </c>
      <c r="F12" s="52" t="s">
        <v>31</v>
      </c>
    </row>
    <row r="13" spans="2:6" ht="15.75" thickBot="1" x14ac:dyDescent="0.3">
      <c r="B13" s="12">
        <v>1</v>
      </c>
      <c r="C13" s="20">
        <v>0</v>
      </c>
      <c r="D13" s="25">
        <v>0</v>
      </c>
      <c r="E13" s="25">
        <v>0</v>
      </c>
      <c r="F13" s="26">
        <v>0</v>
      </c>
    </row>
    <row r="14" spans="2:6" ht="15.75" thickBot="1" x14ac:dyDescent="0.3">
      <c r="B14" s="12" t="s">
        <v>3</v>
      </c>
      <c r="C14" s="28">
        <v>0</v>
      </c>
      <c r="D14" s="29">
        <v>0</v>
      </c>
      <c r="E14" s="29">
        <v>0</v>
      </c>
      <c r="F14" s="30">
        <v>0</v>
      </c>
    </row>
    <row r="15" spans="2:6" ht="15.75" thickBot="1" x14ac:dyDescent="0.3"/>
    <row r="16" spans="2:6" ht="15.75" thickBot="1" x14ac:dyDescent="0.3">
      <c r="B16" s="12" t="s">
        <v>0</v>
      </c>
      <c r="C16" s="13" t="s">
        <v>1</v>
      </c>
      <c r="D16" s="14" t="s">
        <v>2</v>
      </c>
      <c r="E16" s="14" t="s">
        <v>7</v>
      </c>
      <c r="F16" s="15" t="s">
        <v>17</v>
      </c>
    </row>
    <row r="17" spans="2:6" ht="15.75" thickBot="1" x14ac:dyDescent="0.3">
      <c r="B17" s="19">
        <v>1</v>
      </c>
      <c r="C17" s="20">
        <v>0</v>
      </c>
      <c r="D17" s="25">
        <v>0</v>
      </c>
      <c r="E17" s="25">
        <v>0</v>
      </c>
      <c r="F17" s="26">
        <v>0</v>
      </c>
    </row>
    <row r="18" spans="2:6" ht="15.75" thickBot="1" x14ac:dyDescent="0.3">
      <c r="B18" s="12" t="s">
        <v>3</v>
      </c>
      <c r="C18" s="28">
        <v>0</v>
      </c>
      <c r="D18" s="29">
        <v>0</v>
      </c>
      <c r="E18" s="29">
        <v>0</v>
      </c>
      <c r="F18" s="30">
        <v>0</v>
      </c>
    </row>
    <row r="19" spans="2:6" ht="15.75" thickBot="1" x14ac:dyDescent="0.3"/>
    <row r="20" spans="2:6" ht="15.75" thickBot="1" x14ac:dyDescent="0.3">
      <c r="B20" s="12" t="s">
        <v>0</v>
      </c>
      <c r="C20" s="16" t="s">
        <v>39</v>
      </c>
      <c r="D20" s="18" t="s">
        <v>40</v>
      </c>
    </row>
    <row r="21" spans="2:6" ht="15.75" thickBot="1" x14ac:dyDescent="0.3">
      <c r="B21" s="19">
        <v>1</v>
      </c>
      <c r="C21" s="20">
        <v>0</v>
      </c>
      <c r="D21" s="22">
        <v>0</v>
      </c>
    </row>
    <row r="22" spans="2:6" ht="15.75" thickBot="1" x14ac:dyDescent="0.3">
      <c r="B22" s="27" t="s">
        <v>3</v>
      </c>
      <c r="C22" s="28">
        <v>0</v>
      </c>
      <c r="D22" s="62">
        <v>0</v>
      </c>
    </row>
  </sheetData>
  <conditionalFormatting sqref="C17">
    <cfRule type="cellIs" dxfId="115" priority="20" operator="lessThan">
      <formula>0</formula>
    </cfRule>
  </conditionalFormatting>
  <conditionalFormatting sqref="C18:F18">
    <cfRule type="cellIs" dxfId="114" priority="19" operator="lessThan">
      <formula>0</formula>
    </cfRule>
  </conditionalFormatting>
  <conditionalFormatting sqref="D17:F17">
    <cfRule type="cellIs" dxfId="113" priority="18" operator="lessThan">
      <formula>0</formula>
    </cfRule>
  </conditionalFormatting>
  <conditionalFormatting sqref="C13">
    <cfRule type="cellIs" dxfId="112" priority="11" operator="lessThan">
      <formula>0</formula>
    </cfRule>
  </conditionalFormatting>
  <conditionalFormatting sqref="C14:F14">
    <cfRule type="cellIs" dxfId="111" priority="10" operator="lessThan">
      <formula>0</formula>
    </cfRule>
  </conditionalFormatting>
  <conditionalFormatting sqref="D13:F13">
    <cfRule type="cellIs" dxfId="110" priority="9" operator="lessThan">
      <formula>0</formula>
    </cfRule>
  </conditionalFormatting>
  <conditionalFormatting sqref="C9">
    <cfRule type="cellIs" dxfId="109" priority="8" operator="lessThan">
      <formula>0</formula>
    </cfRule>
  </conditionalFormatting>
  <conditionalFormatting sqref="C10:F10">
    <cfRule type="cellIs" dxfId="108" priority="7" operator="lessThan">
      <formula>0</formula>
    </cfRule>
  </conditionalFormatting>
  <conditionalFormatting sqref="D9:F9">
    <cfRule type="cellIs" dxfId="107" priority="6" operator="lessThan">
      <formula>0</formula>
    </cfRule>
  </conditionalFormatting>
  <conditionalFormatting sqref="C5">
    <cfRule type="cellIs" dxfId="106" priority="5" operator="lessThan">
      <formula>0</formula>
    </cfRule>
  </conditionalFormatting>
  <conditionalFormatting sqref="C6:F6">
    <cfRule type="cellIs" dxfId="105" priority="4" operator="lessThan">
      <formula>0</formula>
    </cfRule>
  </conditionalFormatting>
  <conditionalFormatting sqref="D5:F5">
    <cfRule type="cellIs" dxfId="104" priority="3" operator="lessThan">
      <formula>0</formula>
    </cfRule>
  </conditionalFormatting>
  <conditionalFormatting sqref="C21:D21">
    <cfRule type="cellIs" dxfId="103" priority="2" operator="lessThan">
      <formula>0</formula>
    </cfRule>
  </conditionalFormatting>
  <conditionalFormatting sqref="C21:D21">
    <cfRule type="cellIs" dxfId="102" priority="1" operator="lessThan">
      <formula>0</formula>
    </cfRule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4038F-7633-48D0-BF2E-E35ACFABFB98}">
  <dimension ref="B2:F22"/>
  <sheetViews>
    <sheetView showGridLines="0" zoomScale="80" zoomScaleNormal="80" workbookViewId="0"/>
  </sheetViews>
  <sheetFormatPr defaultRowHeight="15" x14ac:dyDescent="0.25"/>
  <cols>
    <col min="2" max="6" width="15" customWidth="1"/>
  </cols>
  <sheetData>
    <row r="2" spans="2:6" x14ac:dyDescent="0.25">
      <c r="B2" s="11" t="s">
        <v>33</v>
      </c>
      <c r="C2" s="6"/>
      <c r="D2" s="7"/>
      <c r="E2" s="7"/>
      <c r="F2" s="7"/>
    </row>
    <row r="3" spans="2:6" ht="15.75" thickBot="1" x14ac:dyDescent="0.3"/>
    <row r="4" spans="2:6" ht="15.75" thickBot="1" x14ac:dyDescent="0.3">
      <c r="B4" s="12" t="s">
        <v>0</v>
      </c>
      <c r="C4" s="13" t="s">
        <v>20</v>
      </c>
      <c r="D4" s="14" t="s">
        <v>21</v>
      </c>
      <c r="E4" s="14" t="s">
        <v>22</v>
      </c>
      <c r="F4" s="15" t="s">
        <v>23</v>
      </c>
    </row>
    <row r="5" spans="2:6" ht="15.75" thickBot="1" x14ac:dyDescent="0.3">
      <c r="B5" s="19">
        <v>1</v>
      </c>
      <c r="C5" s="20"/>
      <c r="D5" s="25">
        <v>150140.09</v>
      </c>
      <c r="E5" s="25">
        <v>103035.4</v>
      </c>
      <c r="F5" s="26">
        <v>7575.28</v>
      </c>
    </row>
    <row r="6" spans="2:6" ht="15.75" thickBot="1" x14ac:dyDescent="0.3">
      <c r="B6" s="12" t="s">
        <v>3</v>
      </c>
      <c r="C6" s="28">
        <v>0</v>
      </c>
      <c r="D6" s="29">
        <v>150140.09</v>
      </c>
      <c r="E6" s="29">
        <v>103035.4</v>
      </c>
      <c r="F6" s="30">
        <v>7575.28</v>
      </c>
    </row>
    <row r="7" spans="2:6" ht="15.75" thickBot="1" x14ac:dyDescent="0.3"/>
    <row r="8" spans="2:6" ht="15.75" thickBot="1" x14ac:dyDescent="0.3">
      <c r="B8" s="12" t="s">
        <v>0</v>
      </c>
      <c r="C8" s="13" t="s">
        <v>24</v>
      </c>
      <c r="D8" s="14" t="s">
        <v>25</v>
      </c>
      <c r="E8" s="14" t="s">
        <v>26</v>
      </c>
      <c r="F8" s="15" t="s">
        <v>27</v>
      </c>
    </row>
    <row r="9" spans="2:6" ht="15.75" thickBot="1" x14ac:dyDescent="0.3">
      <c r="B9" s="19">
        <v>1</v>
      </c>
      <c r="C9" s="20">
        <v>0</v>
      </c>
      <c r="D9" s="25">
        <v>0</v>
      </c>
      <c r="E9" s="25">
        <v>0</v>
      </c>
      <c r="F9" s="26">
        <v>0</v>
      </c>
    </row>
    <row r="10" spans="2:6" ht="15.75" thickBot="1" x14ac:dyDescent="0.3">
      <c r="B10" s="12" t="s">
        <v>3</v>
      </c>
      <c r="C10" s="28">
        <v>0</v>
      </c>
      <c r="D10" s="29">
        <v>0</v>
      </c>
      <c r="E10" s="29">
        <v>0</v>
      </c>
      <c r="F10" s="30">
        <v>0</v>
      </c>
    </row>
    <row r="11" spans="2:6" ht="15.75" thickBot="1" x14ac:dyDescent="0.3"/>
    <row r="12" spans="2:6" ht="15.75" thickBot="1" x14ac:dyDescent="0.3">
      <c r="B12" s="12" t="s">
        <v>0</v>
      </c>
      <c r="C12" s="13" t="s">
        <v>28</v>
      </c>
      <c r="D12" s="14" t="s">
        <v>29</v>
      </c>
      <c r="E12" s="14" t="s">
        <v>30</v>
      </c>
      <c r="F12" s="15" t="s">
        <v>31</v>
      </c>
    </row>
    <row r="13" spans="2:6" ht="15.75" thickBot="1" x14ac:dyDescent="0.3">
      <c r="B13" s="19">
        <v>1</v>
      </c>
      <c r="C13" s="20">
        <v>0</v>
      </c>
      <c r="D13" s="25">
        <v>0</v>
      </c>
      <c r="E13" s="25">
        <v>0</v>
      </c>
      <c r="F13" s="26">
        <v>0</v>
      </c>
    </row>
    <row r="14" spans="2:6" ht="15.75" thickBot="1" x14ac:dyDescent="0.3">
      <c r="B14" s="12" t="s">
        <v>3</v>
      </c>
      <c r="C14" s="28">
        <v>0</v>
      </c>
      <c r="D14" s="29">
        <v>0</v>
      </c>
      <c r="E14" s="29">
        <v>0</v>
      </c>
      <c r="F14" s="30">
        <v>0</v>
      </c>
    </row>
    <row r="15" spans="2:6" ht="15.75" thickBot="1" x14ac:dyDescent="0.3"/>
    <row r="16" spans="2:6" ht="15.75" thickBot="1" x14ac:dyDescent="0.3">
      <c r="B16" s="12" t="s">
        <v>0</v>
      </c>
      <c r="C16" s="13" t="s">
        <v>1</v>
      </c>
      <c r="D16" s="14" t="s">
        <v>2</v>
      </c>
      <c r="E16" s="14" t="s">
        <v>7</v>
      </c>
      <c r="F16" s="15" t="s">
        <v>17</v>
      </c>
    </row>
    <row r="17" spans="2:6" ht="15.75" thickBot="1" x14ac:dyDescent="0.3">
      <c r="B17" s="19">
        <v>1</v>
      </c>
      <c r="C17" s="20">
        <v>0</v>
      </c>
      <c r="D17" s="25">
        <v>0</v>
      </c>
      <c r="E17" s="25">
        <v>0</v>
      </c>
      <c r="F17" s="26">
        <v>0</v>
      </c>
    </row>
    <row r="18" spans="2:6" ht="15.75" thickBot="1" x14ac:dyDescent="0.3">
      <c r="B18" s="12" t="s">
        <v>3</v>
      </c>
      <c r="C18" s="28">
        <v>0</v>
      </c>
      <c r="D18" s="29">
        <v>0</v>
      </c>
      <c r="E18" s="29">
        <v>0</v>
      </c>
      <c r="F18" s="30">
        <v>0</v>
      </c>
    </row>
    <row r="19" spans="2:6" ht="15.75" thickBot="1" x14ac:dyDescent="0.3"/>
    <row r="20" spans="2:6" ht="15.75" thickBot="1" x14ac:dyDescent="0.3">
      <c r="B20" s="12" t="s">
        <v>0</v>
      </c>
      <c r="C20" s="16" t="s">
        <v>39</v>
      </c>
      <c r="D20" s="18" t="s">
        <v>40</v>
      </c>
    </row>
    <row r="21" spans="2:6" ht="15.75" thickBot="1" x14ac:dyDescent="0.3">
      <c r="B21" s="19">
        <v>1</v>
      </c>
      <c r="C21" s="20">
        <v>0</v>
      </c>
      <c r="D21" s="22">
        <v>0</v>
      </c>
    </row>
    <row r="22" spans="2:6" ht="15.75" thickBot="1" x14ac:dyDescent="0.3">
      <c r="B22" s="27" t="s">
        <v>3</v>
      </c>
      <c r="C22" s="28">
        <v>0</v>
      </c>
      <c r="D22" s="62">
        <v>0</v>
      </c>
    </row>
  </sheetData>
  <conditionalFormatting sqref="C5">
    <cfRule type="cellIs" dxfId="101" priority="14" operator="lessThan">
      <formula>0</formula>
    </cfRule>
  </conditionalFormatting>
  <conditionalFormatting sqref="C6:F6">
    <cfRule type="cellIs" dxfId="100" priority="13" operator="lessThan">
      <formula>0</formula>
    </cfRule>
  </conditionalFormatting>
  <conditionalFormatting sqref="D5:F5">
    <cfRule type="cellIs" dxfId="99" priority="12" operator="lessThan">
      <formula>0</formula>
    </cfRule>
  </conditionalFormatting>
  <conditionalFormatting sqref="C9">
    <cfRule type="cellIs" dxfId="98" priority="11" operator="lessThan">
      <formula>0</formula>
    </cfRule>
  </conditionalFormatting>
  <conditionalFormatting sqref="C10:F10">
    <cfRule type="cellIs" dxfId="97" priority="10" operator="lessThan">
      <formula>0</formula>
    </cfRule>
  </conditionalFormatting>
  <conditionalFormatting sqref="D9:F9">
    <cfRule type="cellIs" dxfId="96" priority="9" operator="lessThan">
      <formula>0</formula>
    </cfRule>
  </conditionalFormatting>
  <conditionalFormatting sqref="C13">
    <cfRule type="cellIs" dxfId="95" priority="8" operator="lessThan">
      <formula>0</formula>
    </cfRule>
  </conditionalFormatting>
  <conditionalFormatting sqref="C14:F14">
    <cfRule type="cellIs" dxfId="94" priority="7" operator="lessThan">
      <formula>0</formula>
    </cfRule>
  </conditionalFormatting>
  <conditionalFormatting sqref="D13:F13">
    <cfRule type="cellIs" dxfId="93" priority="6" operator="lessThan">
      <formula>0</formula>
    </cfRule>
  </conditionalFormatting>
  <conditionalFormatting sqref="C17">
    <cfRule type="cellIs" dxfId="92" priority="5" operator="lessThan">
      <formula>0</formula>
    </cfRule>
  </conditionalFormatting>
  <conditionalFormatting sqref="C18:F18">
    <cfRule type="cellIs" dxfId="91" priority="4" operator="lessThan">
      <formula>0</formula>
    </cfRule>
  </conditionalFormatting>
  <conditionalFormatting sqref="D17:F17">
    <cfRule type="cellIs" dxfId="90" priority="3" operator="lessThan">
      <formula>0</formula>
    </cfRule>
  </conditionalFormatting>
  <conditionalFormatting sqref="C21:D21">
    <cfRule type="cellIs" dxfId="89" priority="2" operator="lessThan">
      <formula>0</formula>
    </cfRule>
  </conditionalFormatting>
  <conditionalFormatting sqref="C21:D21">
    <cfRule type="cellIs" dxfId="88" priority="1" operator="lessThan">
      <formula>0</formula>
    </cfRule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DA452-0B73-4515-B851-3C6D815D2C1D}">
  <dimension ref="B2:F22"/>
  <sheetViews>
    <sheetView showGridLines="0" zoomScale="80" zoomScaleNormal="80" workbookViewId="0"/>
  </sheetViews>
  <sheetFormatPr defaultRowHeight="15" x14ac:dyDescent="0.25"/>
  <cols>
    <col min="2" max="2" width="11.42578125" customWidth="1"/>
    <col min="3" max="6" width="15.7109375" customWidth="1"/>
  </cols>
  <sheetData>
    <row r="2" spans="2:6" x14ac:dyDescent="0.25">
      <c r="B2" s="11" t="s">
        <v>38</v>
      </c>
    </row>
    <row r="3" spans="2:6" ht="15.75" thickBot="1" x14ac:dyDescent="0.3"/>
    <row r="4" spans="2:6" ht="15.75" thickBot="1" x14ac:dyDescent="0.3">
      <c r="B4" s="12" t="s">
        <v>0</v>
      </c>
      <c r="C4" s="13" t="s">
        <v>20</v>
      </c>
      <c r="D4" s="14" t="s">
        <v>21</v>
      </c>
      <c r="E4" s="14" t="s">
        <v>22</v>
      </c>
      <c r="F4" s="15" t="s">
        <v>23</v>
      </c>
    </row>
    <row r="5" spans="2:6" ht="15.75" thickBot="1" x14ac:dyDescent="0.3">
      <c r="B5" s="12">
        <v>1</v>
      </c>
      <c r="C5" s="33">
        <v>0</v>
      </c>
      <c r="D5" s="34">
        <v>0</v>
      </c>
      <c r="E5" s="26">
        <v>0</v>
      </c>
      <c r="F5" s="35">
        <v>0</v>
      </c>
    </row>
    <row r="6" spans="2:6" ht="15.75" thickBot="1" x14ac:dyDescent="0.3">
      <c r="B6" s="12" t="s">
        <v>3</v>
      </c>
      <c r="C6" s="28">
        <v>0</v>
      </c>
      <c r="D6" s="30">
        <v>0</v>
      </c>
      <c r="E6" s="29">
        <v>0</v>
      </c>
      <c r="F6" s="30">
        <v>0</v>
      </c>
    </row>
    <row r="7" spans="2:6" ht="15.75" thickBot="1" x14ac:dyDescent="0.3"/>
    <row r="8" spans="2:6" ht="15.75" thickBot="1" x14ac:dyDescent="0.3">
      <c r="B8" s="12" t="s">
        <v>0</v>
      </c>
      <c r="C8" s="13" t="s">
        <v>24</v>
      </c>
      <c r="D8" s="14" t="s">
        <v>25</v>
      </c>
      <c r="E8" s="14" t="s">
        <v>26</v>
      </c>
      <c r="F8" s="15" t="s">
        <v>27</v>
      </c>
    </row>
    <row r="9" spans="2:6" ht="15.75" thickBot="1" x14ac:dyDescent="0.3">
      <c r="B9" s="12">
        <v>1</v>
      </c>
      <c r="C9" s="53">
        <v>0</v>
      </c>
      <c r="D9" s="26">
        <v>0</v>
      </c>
      <c r="E9" s="54">
        <v>0</v>
      </c>
      <c r="F9" s="55">
        <v>0</v>
      </c>
    </row>
    <row r="10" spans="2:6" ht="15.75" thickBot="1" x14ac:dyDescent="0.3">
      <c r="B10" s="12" t="s">
        <v>3</v>
      </c>
      <c r="C10" s="28">
        <v>0</v>
      </c>
      <c r="D10" s="30">
        <v>0</v>
      </c>
      <c r="E10" s="29">
        <v>0</v>
      </c>
      <c r="F10" s="30">
        <v>0</v>
      </c>
    </row>
    <row r="11" spans="2:6" ht="15.75" thickBot="1" x14ac:dyDescent="0.3">
      <c r="C11" s="49"/>
      <c r="D11" s="49"/>
      <c r="E11" s="49"/>
      <c r="F11" s="49"/>
    </row>
    <row r="12" spans="2:6" ht="15.75" thickBot="1" x14ac:dyDescent="0.3">
      <c r="B12" s="12" t="s">
        <v>0</v>
      </c>
      <c r="C12" s="50" t="s">
        <v>28</v>
      </c>
      <c r="D12" s="51" t="s">
        <v>29</v>
      </c>
      <c r="E12" s="51" t="s">
        <v>30</v>
      </c>
      <c r="F12" s="52" t="s">
        <v>31</v>
      </c>
    </row>
    <row r="13" spans="2:6" ht="15.75" thickBot="1" x14ac:dyDescent="0.3">
      <c r="B13" s="12">
        <v>1</v>
      </c>
      <c r="C13" s="59">
        <v>0</v>
      </c>
      <c r="D13" s="60">
        <v>0</v>
      </c>
      <c r="E13" s="60">
        <v>0</v>
      </c>
      <c r="F13" s="61">
        <v>0</v>
      </c>
    </row>
    <row r="14" spans="2:6" ht="15.75" thickBot="1" x14ac:dyDescent="0.3">
      <c r="B14" s="12" t="s">
        <v>3</v>
      </c>
      <c r="C14" s="62">
        <v>0</v>
      </c>
      <c r="D14" s="29">
        <v>0</v>
      </c>
      <c r="E14" s="29">
        <v>0</v>
      </c>
      <c r="F14" s="30">
        <v>0</v>
      </c>
    </row>
    <row r="15" spans="2:6" ht="15.75" thickBot="1" x14ac:dyDescent="0.3"/>
    <row r="16" spans="2:6" ht="15.75" thickBot="1" x14ac:dyDescent="0.3">
      <c r="B16" s="12" t="s">
        <v>0</v>
      </c>
      <c r="C16" s="13" t="s">
        <v>1</v>
      </c>
      <c r="D16" s="14" t="s">
        <v>2</v>
      </c>
      <c r="E16" s="14" t="s">
        <v>7</v>
      </c>
      <c r="F16" s="15" t="s">
        <v>17</v>
      </c>
    </row>
    <row r="17" spans="2:6" ht="15.75" thickBot="1" x14ac:dyDescent="0.3">
      <c r="B17" s="19">
        <v>1</v>
      </c>
      <c r="C17" s="20">
        <v>0</v>
      </c>
      <c r="D17" s="25">
        <v>0</v>
      </c>
      <c r="E17" s="25">
        <v>0</v>
      </c>
      <c r="F17" s="26">
        <v>0</v>
      </c>
    </row>
    <row r="18" spans="2:6" ht="15.75" thickBot="1" x14ac:dyDescent="0.3">
      <c r="B18" s="12" t="s">
        <v>3</v>
      </c>
      <c r="C18" s="28">
        <v>0</v>
      </c>
      <c r="D18" s="29">
        <v>0</v>
      </c>
      <c r="E18" s="29">
        <v>0</v>
      </c>
      <c r="F18" s="30">
        <v>0</v>
      </c>
    </row>
    <row r="19" spans="2:6" ht="15.75" thickBot="1" x14ac:dyDescent="0.3"/>
    <row r="20" spans="2:6" ht="15.75" thickBot="1" x14ac:dyDescent="0.3">
      <c r="B20" s="12" t="s">
        <v>0</v>
      </c>
      <c r="C20" s="16" t="s">
        <v>39</v>
      </c>
      <c r="D20" s="18" t="s">
        <v>40</v>
      </c>
    </row>
    <row r="21" spans="2:6" ht="15.75" thickBot="1" x14ac:dyDescent="0.3">
      <c r="B21" s="19">
        <v>1</v>
      </c>
      <c r="C21" s="20">
        <v>0</v>
      </c>
      <c r="D21" s="22">
        <v>0</v>
      </c>
    </row>
    <row r="22" spans="2:6" ht="15.75" thickBot="1" x14ac:dyDescent="0.3">
      <c r="B22" s="27" t="s">
        <v>3</v>
      </c>
      <c r="C22" s="28">
        <v>0</v>
      </c>
      <c r="D22" s="62">
        <v>0</v>
      </c>
    </row>
  </sheetData>
  <conditionalFormatting sqref="C5:D5 F5">
    <cfRule type="cellIs" dxfId="87" priority="28" operator="lessThan">
      <formula>0</formula>
    </cfRule>
  </conditionalFormatting>
  <conditionalFormatting sqref="C5:D5 F5">
    <cfRule type="cellIs" dxfId="86" priority="24" operator="lessThan">
      <formula>0</formula>
    </cfRule>
    <cfRule type="cellIs" dxfId="85" priority="25" operator="lessThan">
      <formula>0</formula>
    </cfRule>
    <cfRule type="cellIs" dxfId="84" priority="26" operator="lessThan">
      <formula>0</formula>
    </cfRule>
    <cfRule type="cellIs" dxfId="83" priority="27" operator="lessThan">
      <formula>0</formula>
    </cfRule>
  </conditionalFormatting>
  <conditionalFormatting sqref="C9 E9:F9">
    <cfRule type="cellIs" dxfId="82" priority="23" operator="lessThan">
      <formula>0</formula>
    </cfRule>
  </conditionalFormatting>
  <conditionalFormatting sqref="C9 E9:F9">
    <cfRule type="cellIs" dxfId="81" priority="19" operator="lessThan">
      <formula>0</formula>
    </cfRule>
    <cfRule type="cellIs" dxfId="80" priority="20" operator="lessThan">
      <formula>0</formula>
    </cfRule>
    <cfRule type="cellIs" dxfId="79" priority="21" operator="lessThan">
      <formula>0</formula>
    </cfRule>
    <cfRule type="cellIs" dxfId="78" priority="22" operator="lessThan">
      <formula>0</formula>
    </cfRule>
  </conditionalFormatting>
  <conditionalFormatting sqref="D13:F13">
    <cfRule type="cellIs" dxfId="77" priority="18" operator="lessThan">
      <formula>0</formula>
    </cfRule>
  </conditionalFormatting>
  <conditionalFormatting sqref="D13:F13">
    <cfRule type="cellIs" dxfId="76" priority="14" operator="lessThan">
      <formula>0</formula>
    </cfRule>
    <cfRule type="cellIs" dxfId="75" priority="15" operator="lessThan">
      <formula>0</formula>
    </cfRule>
    <cfRule type="cellIs" dxfId="74" priority="16" operator="lessThan">
      <formula>0</formula>
    </cfRule>
    <cfRule type="cellIs" dxfId="73" priority="17" operator="lessThan">
      <formula>0</formula>
    </cfRule>
  </conditionalFormatting>
  <conditionalFormatting sqref="D14:F14">
    <cfRule type="cellIs" dxfId="72" priority="13" operator="lessThan">
      <formula>0</formula>
    </cfRule>
  </conditionalFormatting>
  <conditionalFormatting sqref="C10 E10:F10">
    <cfRule type="cellIs" dxfId="71" priority="12" operator="lessThan">
      <formula>0</formula>
    </cfRule>
  </conditionalFormatting>
  <conditionalFormatting sqref="C17">
    <cfRule type="cellIs" dxfId="70" priority="11" operator="lessThan">
      <formula>0</formula>
    </cfRule>
  </conditionalFormatting>
  <conditionalFormatting sqref="C18:F18">
    <cfRule type="cellIs" dxfId="69" priority="10" operator="lessThan">
      <formula>0</formula>
    </cfRule>
  </conditionalFormatting>
  <conditionalFormatting sqref="D17:F17">
    <cfRule type="cellIs" dxfId="68" priority="9" operator="lessThan">
      <formula>0</formula>
    </cfRule>
  </conditionalFormatting>
  <conditionalFormatting sqref="E5">
    <cfRule type="cellIs" dxfId="67" priority="8" operator="lessThan">
      <formula>0</formula>
    </cfRule>
  </conditionalFormatting>
  <conditionalFormatting sqref="D10">
    <cfRule type="cellIs" dxfId="66" priority="7" operator="lessThan">
      <formula>0</formula>
    </cfRule>
  </conditionalFormatting>
  <conditionalFormatting sqref="D9">
    <cfRule type="cellIs" dxfId="65" priority="6" operator="lessThan">
      <formula>0</formula>
    </cfRule>
  </conditionalFormatting>
  <conditionalFormatting sqref="C13:C14">
    <cfRule type="cellIs" dxfId="64" priority="5" operator="lessThan">
      <formula>0</formula>
    </cfRule>
  </conditionalFormatting>
  <conditionalFormatting sqref="C6 E6:F6">
    <cfRule type="cellIs" dxfId="63" priority="4" operator="lessThan">
      <formula>0</formula>
    </cfRule>
  </conditionalFormatting>
  <conditionalFormatting sqref="D6">
    <cfRule type="cellIs" dxfId="62" priority="3" operator="lessThan">
      <formula>0</formula>
    </cfRule>
  </conditionalFormatting>
  <conditionalFormatting sqref="C21:D21">
    <cfRule type="cellIs" dxfId="61" priority="2" operator="lessThan">
      <formula>0</formula>
    </cfRule>
  </conditionalFormatting>
  <conditionalFormatting sqref="C21:D21">
    <cfRule type="cellIs" dxfId="60" priority="1" operator="lessThan">
      <formula>0</formula>
    </cfRule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C172-F349-4014-A434-76EE945574CC}">
  <dimension ref="B2:AD158"/>
  <sheetViews>
    <sheetView showGridLines="0" zoomScale="80" zoomScaleNormal="80" workbookViewId="0"/>
  </sheetViews>
  <sheetFormatPr defaultRowHeight="15" x14ac:dyDescent="0.25"/>
  <cols>
    <col min="1" max="1" width="3.28515625" customWidth="1"/>
    <col min="2" max="2" width="11.7109375" customWidth="1"/>
    <col min="3" max="6" width="16.28515625" customWidth="1"/>
    <col min="7" max="7" width="5.140625" customWidth="1"/>
    <col min="8" max="12" width="16.28515625" customWidth="1"/>
    <col min="13" max="13" width="4.85546875" customWidth="1"/>
    <col min="14" max="18" width="16.28515625" customWidth="1"/>
    <col min="19" max="19" width="3.42578125" customWidth="1"/>
    <col min="20" max="20" width="15.5703125" customWidth="1"/>
    <col min="21" max="24" width="14.140625" customWidth="1"/>
    <col min="25" max="25" width="7" customWidth="1"/>
    <col min="26" max="27" width="16.7109375" customWidth="1"/>
    <col min="29" max="30" width="16.7109375" customWidth="1"/>
  </cols>
  <sheetData>
    <row r="2" spans="2:30" x14ac:dyDescent="0.25">
      <c r="B2" s="9" t="s">
        <v>16</v>
      </c>
    </row>
    <row r="3" spans="2:30" ht="15.75" thickBot="1" x14ac:dyDescent="0.3">
      <c r="B3" s="9"/>
    </row>
    <row r="4" spans="2:30" ht="15.75" thickBot="1" x14ac:dyDescent="0.3">
      <c r="B4" s="12" t="s">
        <v>0</v>
      </c>
      <c r="C4" s="13" t="s">
        <v>20</v>
      </c>
      <c r="D4" s="14" t="s">
        <v>21</v>
      </c>
      <c r="E4" s="14" t="s">
        <v>22</v>
      </c>
      <c r="F4" s="15" t="s">
        <v>23</v>
      </c>
      <c r="G4" s="8"/>
      <c r="H4" s="12" t="s">
        <v>0</v>
      </c>
      <c r="I4" s="13" t="s">
        <v>24</v>
      </c>
      <c r="J4" s="14" t="s">
        <v>25</v>
      </c>
      <c r="K4" s="14" t="s">
        <v>26</v>
      </c>
      <c r="L4" s="15" t="s">
        <v>27</v>
      </c>
      <c r="M4" s="8"/>
      <c r="N4" s="12" t="s">
        <v>0</v>
      </c>
      <c r="O4" s="13" t="s">
        <v>28</v>
      </c>
      <c r="P4" s="14" t="s">
        <v>29</v>
      </c>
      <c r="Q4" s="14" t="s">
        <v>30</v>
      </c>
      <c r="R4" s="15" t="s">
        <v>32</v>
      </c>
      <c r="T4" s="12" t="s">
        <v>0</v>
      </c>
      <c r="U4" s="13" t="s">
        <v>1</v>
      </c>
      <c r="V4" s="14" t="s">
        <v>2</v>
      </c>
      <c r="W4" s="14" t="s">
        <v>7</v>
      </c>
      <c r="X4" s="15" t="s">
        <v>17</v>
      </c>
      <c r="Z4" s="12" t="s">
        <v>0</v>
      </c>
      <c r="AA4" s="69" t="s">
        <v>39</v>
      </c>
      <c r="AC4" s="12" t="s">
        <v>0</v>
      </c>
      <c r="AD4" s="69" t="s">
        <v>40</v>
      </c>
    </row>
    <row r="5" spans="2:30" x14ac:dyDescent="0.25">
      <c r="B5" s="32">
        <v>1</v>
      </c>
      <c r="C5" s="33">
        <v>28947.8</v>
      </c>
      <c r="D5" s="34">
        <v>0</v>
      </c>
      <c r="E5" s="34">
        <v>0</v>
      </c>
      <c r="F5" s="35">
        <v>0</v>
      </c>
      <c r="G5" s="10"/>
      <c r="H5" s="32">
        <v>1</v>
      </c>
      <c r="I5" s="24">
        <v>0</v>
      </c>
      <c r="J5" s="25">
        <v>22823824.799999997</v>
      </c>
      <c r="K5" s="25">
        <v>75851762</v>
      </c>
      <c r="L5" s="26">
        <v>71146807.549999997</v>
      </c>
      <c r="M5" s="10"/>
      <c r="N5" s="32">
        <v>1</v>
      </c>
      <c r="O5" s="24">
        <v>83300624.75</v>
      </c>
      <c r="P5" s="25">
        <v>85523749.5</v>
      </c>
      <c r="Q5" s="25">
        <v>86530586.799999997</v>
      </c>
      <c r="R5" s="26">
        <v>90271141.449999988</v>
      </c>
      <c r="T5" s="36">
        <v>1</v>
      </c>
      <c r="U5" s="37">
        <v>80758768.299999997</v>
      </c>
      <c r="V5" s="34">
        <v>80077016.950000003</v>
      </c>
      <c r="W5" s="34">
        <v>74720079</v>
      </c>
      <c r="X5" s="35">
        <v>86792728.75</v>
      </c>
      <c r="Z5" s="58">
        <v>1</v>
      </c>
      <c r="AA5" s="64">
        <v>53926110</v>
      </c>
      <c r="AC5" s="58">
        <v>1</v>
      </c>
      <c r="AD5" s="64">
        <v>52358985</v>
      </c>
    </row>
    <row r="6" spans="2:30" x14ac:dyDescent="0.25">
      <c r="B6" s="23">
        <v>2</v>
      </c>
      <c r="C6" s="24">
        <v>42956.899999999994</v>
      </c>
      <c r="D6" s="25">
        <v>18106.55</v>
      </c>
      <c r="E6" s="25">
        <v>49248.85</v>
      </c>
      <c r="F6" s="26">
        <v>0</v>
      </c>
      <c r="G6" s="10"/>
      <c r="H6" s="23">
        <v>2</v>
      </c>
      <c r="I6" s="24">
        <v>0</v>
      </c>
      <c r="J6" s="25">
        <v>7011979.0999999996</v>
      </c>
      <c r="K6" s="25">
        <v>23022753.599999998</v>
      </c>
      <c r="L6" s="26">
        <v>23033008.25</v>
      </c>
      <c r="M6" s="10"/>
      <c r="N6" s="23">
        <v>2</v>
      </c>
      <c r="O6" s="24">
        <v>12220.949999999999</v>
      </c>
      <c r="P6" s="25">
        <v>0</v>
      </c>
      <c r="Q6" s="25">
        <v>0</v>
      </c>
      <c r="R6" s="26">
        <v>0</v>
      </c>
      <c r="T6" s="38">
        <v>2</v>
      </c>
      <c r="U6" s="4">
        <v>21353732.75</v>
      </c>
      <c r="V6" s="25">
        <v>21974619.100000001</v>
      </c>
      <c r="W6" s="25">
        <v>21845979.75</v>
      </c>
      <c r="X6" s="26">
        <v>22096262.300000001</v>
      </c>
      <c r="Z6" s="36">
        <v>2</v>
      </c>
      <c r="AA6" s="74">
        <v>23155125</v>
      </c>
      <c r="AC6" s="36">
        <v>2</v>
      </c>
      <c r="AD6" s="74">
        <v>24152135</v>
      </c>
    </row>
    <row r="7" spans="2:30" x14ac:dyDescent="0.25">
      <c r="B7" s="32">
        <v>3</v>
      </c>
      <c r="C7" s="24">
        <v>22276.1</v>
      </c>
      <c r="D7" s="25">
        <v>0</v>
      </c>
      <c r="E7" s="25">
        <v>0</v>
      </c>
      <c r="F7" s="26">
        <v>0</v>
      </c>
      <c r="G7" s="10"/>
      <c r="H7" s="32">
        <v>3</v>
      </c>
      <c r="I7" s="24">
        <v>0</v>
      </c>
      <c r="J7" s="25">
        <v>4897027.0999999996</v>
      </c>
      <c r="K7" s="25">
        <v>13604468.5</v>
      </c>
      <c r="L7" s="26">
        <v>12449858.049999999</v>
      </c>
      <c r="M7" s="10"/>
      <c r="N7" s="32">
        <v>3</v>
      </c>
      <c r="O7" s="24">
        <v>22120934.5</v>
      </c>
      <c r="P7" s="25">
        <v>22225816.899999999</v>
      </c>
      <c r="Q7" s="25">
        <v>22801406.25</v>
      </c>
      <c r="R7" s="26">
        <v>20927590.599999998</v>
      </c>
      <c r="T7" s="36">
        <v>3</v>
      </c>
      <c r="U7" s="4">
        <v>12478629.800000001</v>
      </c>
      <c r="V7" s="25">
        <v>12340876.800000001</v>
      </c>
      <c r="W7" s="25">
        <v>9780515.1500000004</v>
      </c>
      <c r="X7" s="26">
        <v>11731301.75</v>
      </c>
      <c r="Z7" s="36">
        <v>3</v>
      </c>
      <c r="AA7" s="74">
        <v>13533695</v>
      </c>
      <c r="AC7" s="36">
        <v>3</v>
      </c>
      <c r="AD7" s="74">
        <v>417480</v>
      </c>
    </row>
    <row r="8" spans="2:30" x14ac:dyDescent="0.25">
      <c r="B8" s="23">
        <v>4</v>
      </c>
      <c r="C8" s="24">
        <v>19887.349999999999</v>
      </c>
      <c r="D8" s="25">
        <v>4505.2</v>
      </c>
      <c r="E8" s="25">
        <v>0</v>
      </c>
      <c r="F8" s="26">
        <v>0</v>
      </c>
      <c r="G8" s="10"/>
      <c r="H8" s="23">
        <v>4</v>
      </c>
      <c r="I8" s="24">
        <v>0</v>
      </c>
      <c r="J8" s="25">
        <v>5583341.75</v>
      </c>
      <c r="K8" s="25">
        <v>20318677.049999997</v>
      </c>
      <c r="L8" s="26">
        <v>18045956.599999998</v>
      </c>
      <c r="M8" s="10"/>
      <c r="N8" s="23">
        <v>4</v>
      </c>
      <c r="O8" s="24">
        <v>13285798.75</v>
      </c>
      <c r="P8" s="25">
        <v>13363296.449999999</v>
      </c>
      <c r="Q8" s="25">
        <v>13558253.449999999</v>
      </c>
      <c r="R8" s="26">
        <v>15686024.899999999</v>
      </c>
      <c r="T8" s="38">
        <v>4</v>
      </c>
      <c r="U8" s="4">
        <v>20218485.699999999</v>
      </c>
      <c r="V8" s="25">
        <v>20946923.199999999</v>
      </c>
      <c r="W8" s="25">
        <v>21701271.899999999</v>
      </c>
      <c r="X8" s="26">
        <v>24187268.350000001</v>
      </c>
      <c r="Z8" s="36">
        <v>4</v>
      </c>
      <c r="AA8" s="74">
        <v>23522450</v>
      </c>
      <c r="AC8" s="36">
        <v>4</v>
      </c>
      <c r="AD8" s="74">
        <v>23545270</v>
      </c>
    </row>
    <row r="9" spans="2:30" x14ac:dyDescent="0.25">
      <c r="B9" s="32">
        <v>5</v>
      </c>
      <c r="C9" s="24">
        <v>595776.29999999993</v>
      </c>
      <c r="D9" s="25">
        <v>528740.44999999995</v>
      </c>
      <c r="E9" s="25">
        <v>1567995.7999999998</v>
      </c>
      <c r="F9" s="26">
        <v>249779.59999999998</v>
      </c>
      <c r="G9" s="10"/>
      <c r="H9" s="32">
        <v>5</v>
      </c>
      <c r="I9" s="24">
        <v>0</v>
      </c>
      <c r="J9" s="25">
        <v>17041258.5</v>
      </c>
      <c r="K9" s="25">
        <v>49660583</v>
      </c>
      <c r="L9" s="26">
        <v>43053397.799999997</v>
      </c>
      <c r="M9" s="10"/>
      <c r="N9" s="32">
        <v>5</v>
      </c>
      <c r="O9" s="24">
        <v>18944604</v>
      </c>
      <c r="P9" s="25">
        <v>22465623.599999998</v>
      </c>
      <c r="Q9" s="25">
        <v>21734377.699999999</v>
      </c>
      <c r="R9" s="26">
        <v>21896974.049999997</v>
      </c>
      <c r="T9" s="36">
        <v>5</v>
      </c>
      <c r="U9" s="4">
        <v>42903733.25</v>
      </c>
      <c r="V9" s="25">
        <v>45700407.549999997</v>
      </c>
      <c r="W9" s="25">
        <v>45681222.299999997</v>
      </c>
      <c r="X9" s="26">
        <v>49489692.700000003</v>
      </c>
      <c r="Z9" s="36">
        <v>5</v>
      </c>
      <c r="AA9" s="74">
        <v>2729195</v>
      </c>
      <c r="AC9" s="36">
        <v>5</v>
      </c>
      <c r="AD9" s="74">
        <v>1925700</v>
      </c>
    </row>
    <row r="10" spans="2:30" x14ac:dyDescent="0.25">
      <c r="B10" s="23">
        <v>6</v>
      </c>
      <c r="C10" s="24">
        <v>5021.0999999999995</v>
      </c>
      <c r="D10" s="25">
        <v>28947.449999999997</v>
      </c>
      <c r="E10" s="25">
        <v>0</v>
      </c>
      <c r="F10" s="26">
        <v>0</v>
      </c>
      <c r="G10" s="10"/>
      <c r="H10" s="23">
        <v>6</v>
      </c>
      <c r="I10" s="24">
        <v>0</v>
      </c>
      <c r="J10" s="25">
        <v>10511974.199999999</v>
      </c>
      <c r="K10" s="25">
        <v>30348281.949999999</v>
      </c>
      <c r="L10" s="26">
        <v>32295332.299999997</v>
      </c>
      <c r="M10" s="10"/>
      <c r="N10" s="23">
        <v>6</v>
      </c>
      <c r="O10" s="24">
        <v>47130780.899999999</v>
      </c>
      <c r="P10" s="25">
        <v>46953692.449999996</v>
      </c>
      <c r="Q10" s="25">
        <v>49234089.799999997</v>
      </c>
      <c r="R10" s="26">
        <v>52871641.549999997</v>
      </c>
      <c r="T10" s="38">
        <v>6</v>
      </c>
      <c r="U10" s="4">
        <v>27621986.350000001</v>
      </c>
      <c r="V10" s="25">
        <v>30553181.050000001</v>
      </c>
      <c r="W10" s="25">
        <v>29971159.050000001</v>
      </c>
      <c r="X10" s="26">
        <v>40161399.25</v>
      </c>
      <c r="Z10" s="36">
        <v>6</v>
      </c>
      <c r="AA10" s="74">
        <v>41593755</v>
      </c>
      <c r="AC10" s="36">
        <v>6</v>
      </c>
      <c r="AD10" s="74">
        <v>5732265</v>
      </c>
    </row>
    <row r="11" spans="2:30" x14ac:dyDescent="0.25">
      <c r="B11" s="32">
        <v>7</v>
      </c>
      <c r="C11" s="24">
        <v>148128.4</v>
      </c>
      <c r="D11" s="25">
        <v>14308.349999999999</v>
      </c>
      <c r="E11" s="25">
        <v>49510.299999999996</v>
      </c>
      <c r="F11" s="26">
        <v>8727.5999999999985</v>
      </c>
      <c r="G11" s="10"/>
      <c r="H11" s="32">
        <v>7</v>
      </c>
      <c r="I11" s="24">
        <v>0</v>
      </c>
      <c r="J11" s="25">
        <v>9103207.75</v>
      </c>
      <c r="K11" s="25">
        <v>30195135.249999996</v>
      </c>
      <c r="L11" s="26">
        <v>29100767.849999998</v>
      </c>
      <c r="M11" s="10"/>
      <c r="N11" s="32">
        <v>7</v>
      </c>
      <c r="O11" s="24">
        <v>31246152.349999998</v>
      </c>
      <c r="P11" s="25">
        <v>34615082.600000001</v>
      </c>
      <c r="Q11" s="25">
        <v>31967510.399999999</v>
      </c>
      <c r="R11" s="26">
        <v>29921784.549999997</v>
      </c>
      <c r="T11" s="36">
        <v>7</v>
      </c>
      <c r="U11" s="4">
        <v>28677589.149999999</v>
      </c>
      <c r="V11" s="25">
        <v>25730379.5</v>
      </c>
      <c r="W11" s="25">
        <v>26854170</v>
      </c>
      <c r="X11" s="26">
        <v>30492397.949999999</v>
      </c>
      <c r="Z11" s="36">
        <v>7</v>
      </c>
      <c r="AA11" s="74">
        <v>24940615</v>
      </c>
      <c r="AC11" s="36">
        <v>7</v>
      </c>
      <c r="AD11" s="74">
        <v>23594375</v>
      </c>
    </row>
    <row r="12" spans="2:30" x14ac:dyDescent="0.25">
      <c r="B12" s="23">
        <v>8</v>
      </c>
      <c r="C12" s="24">
        <v>1228.5</v>
      </c>
      <c r="D12" s="25">
        <v>3574.5499999999997</v>
      </c>
      <c r="E12" s="25">
        <v>1892.1</v>
      </c>
      <c r="F12" s="26">
        <v>735</v>
      </c>
      <c r="G12" s="10"/>
      <c r="H12" s="23">
        <v>8</v>
      </c>
      <c r="I12" s="24">
        <v>0</v>
      </c>
      <c r="J12" s="25">
        <v>35679.699999999997</v>
      </c>
      <c r="K12" s="25">
        <v>179015.19999999998</v>
      </c>
      <c r="L12" s="26">
        <v>0</v>
      </c>
      <c r="M12" s="10"/>
      <c r="N12" s="23">
        <v>8</v>
      </c>
      <c r="O12" s="24">
        <v>28233022.299999997</v>
      </c>
      <c r="P12" s="25">
        <v>29932582.049999997</v>
      </c>
      <c r="Q12" s="25">
        <v>29922125.449999999</v>
      </c>
      <c r="R12" s="26">
        <v>32908489.599999998</v>
      </c>
      <c r="T12" s="38">
        <v>8</v>
      </c>
      <c r="U12" s="4">
        <v>8024278.1500000004</v>
      </c>
      <c r="V12" s="25">
        <v>8040800.5999999996</v>
      </c>
      <c r="W12" s="25">
        <v>8995513.8000000007</v>
      </c>
      <c r="X12" s="26">
        <v>9417575.3000000007</v>
      </c>
      <c r="Z12" s="36">
        <v>8</v>
      </c>
      <c r="AA12" s="74">
        <v>9685270</v>
      </c>
      <c r="AC12" s="36">
        <v>8</v>
      </c>
      <c r="AD12" s="74">
        <v>9919490</v>
      </c>
    </row>
    <row r="13" spans="2:30" x14ac:dyDescent="0.25">
      <c r="B13" s="32">
        <v>9</v>
      </c>
      <c r="C13" s="24">
        <v>50172915.799999997</v>
      </c>
      <c r="D13" s="25">
        <v>30557642.849999998</v>
      </c>
      <c r="E13" s="25">
        <v>63938744.799999997</v>
      </c>
      <c r="F13" s="26">
        <v>14728397.949999999</v>
      </c>
      <c r="G13" s="10"/>
      <c r="H13" s="32">
        <v>9</v>
      </c>
      <c r="I13" s="24">
        <v>0</v>
      </c>
      <c r="J13" s="25">
        <v>0</v>
      </c>
      <c r="K13" s="25">
        <v>9972.9</v>
      </c>
      <c r="L13" s="26">
        <v>0</v>
      </c>
      <c r="M13" s="10"/>
      <c r="N13" s="32">
        <v>9</v>
      </c>
      <c r="O13" s="24">
        <v>6951221.1999999993</v>
      </c>
      <c r="P13" s="25">
        <v>9904024.1999999993</v>
      </c>
      <c r="Q13" s="25">
        <v>9495998.75</v>
      </c>
      <c r="R13" s="26">
        <v>8783145</v>
      </c>
      <c r="T13" s="36">
        <v>9</v>
      </c>
      <c r="U13" s="4">
        <v>0</v>
      </c>
      <c r="V13" s="25">
        <v>0</v>
      </c>
      <c r="W13" s="25">
        <v>0</v>
      </c>
      <c r="X13" s="26">
        <v>3846595.55</v>
      </c>
      <c r="Z13" s="36">
        <v>9</v>
      </c>
      <c r="AA13" s="74">
        <v>2519200</v>
      </c>
      <c r="AC13" s="36">
        <v>9</v>
      </c>
      <c r="AD13" s="74">
        <v>14965615</v>
      </c>
    </row>
    <row r="14" spans="2:30" x14ac:dyDescent="0.25">
      <c r="B14" s="23">
        <v>10</v>
      </c>
      <c r="C14" s="24">
        <v>8814.4</v>
      </c>
      <c r="D14" s="25">
        <v>32920.65</v>
      </c>
      <c r="E14" s="25">
        <v>17785.25</v>
      </c>
      <c r="F14" s="26">
        <v>0</v>
      </c>
      <c r="G14" s="10"/>
      <c r="H14" s="23">
        <v>10</v>
      </c>
      <c r="I14" s="24">
        <v>0</v>
      </c>
      <c r="J14" s="25">
        <v>5046681.8499999996</v>
      </c>
      <c r="K14" s="25">
        <v>12655423.549999999</v>
      </c>
      <c r="L14" s="26">
        <v>9221251.1999999993</v>
      </c>
      <c r="M14" s="10"/>
      <c r="N14" s="23">
        <v>10</v>
      </c>
      <c r="O14" s="24">
        <v>10669895.6</v>
      </c>
      <c r="P14" s="25">
        <v>12519644.549999999</v>
      </c>
      <c r="Q14" s="25">
        <v>13258854.699999999</v>
      </c>
      <c r="R14" s="26">
        <v>12016299.399999999</v>
      </c>
      <c r="T14" s="38">
        <v>10</v>
      </c>
      <c r="U14" s="4">
        <v>0</v>
      </c>
      <c r="V14" s="25">
        <v>0</v>
      </c>
      <c r="W14" s="25">
        <v>0</v>
      </c>
      <c r="X14" s="26">
        <v>364176.4</v>
      </c>
      <c r="Z14" s="36">
        <v>10</v>
      </c>
      <c r="AA14" s="74">
        <v>14657685</v>
      </c>
      <c r="AC14" s="36">
        <v>10</v>
      </c>
      <c r="AD14" s="74">
        <v>3108735</v>
      </c>
    </row>
    <row r="15" spans="2:30" x14ac:dyDescent="0.25">
      <c r="B15" s="32">
        <v>11</v>
      </c>
      <c r="C15" s="24">
        <v>13088.25</v>
      </c>
      <c r="D15" s="25">
        <v>-3179.75</v>
      </c>
      <c r="E15" s="25">
        <v>39431</v>
      </c>
      <c r="F15" s="26">
        <v>2362.85</v>
      </c>
      <c r="G15" s="10"/>
      <c r="H15" s="32">
        <v>11</v>
      </c>
      <c r="I15" s="24">
        <v>0</v>
      </c>
      <c r="J15" s="25">
        <v>65707545.399999999</v>
      </c>
      <c r="K15" s="25">
        <v>236523581.34999999</v>
      </c>
      <c r="L15" s="26">
        <v>217291426.79999998</v>
      </c>
      <c r="M15" s="10"/>
      <c r="N15" s="32">
        <v>11</v>
      </c>
      <c r="O15" s="24">
        <v>247141755.34999999</v>
      </c>
      <c r="P15" s="25">
        <v>264358272.14999998</v>
      </c>
      <c r="Q15" s="25">
        <v>266086210.59999999</v>
      </c>
      <c r="R15" s="26">
        <v>305304328.34999996</v>
      </c>
      <c r="T15" s="36">
        <v>11</v>
      </c>
      <c r="U15" s="4">
        <v>0</v>
      </c>
      <c r="V15" s="25">
        <v>0</v>
      </c>
      <c r="W15" s="25">
        <v>0</v>
      </c>
      <c r="X15" s="26">
        <v>1975895.25</v>
      </c>
      <c r="Z15" s="36">
        <v>11</v>
      </c>
      <c r="AA15" s="74">
        <v>2487730</v>
      </c>
      <c r="AC15" s="36">
        <v>11</v>
      </c>
      <c r="AD15" s="74">
        <v>83243615</v>
      </c>
    </row>
    <row r="16" spans="2:30" x14ac:dyDescent="0.25">
      <c r="B16" s="23">
        <v>12</v>
      </c>
      <c r="C16" s="24">
        <v>12876569.649999999</v>
      </c>
      <c r="D16" s="25">
        <v>7144076.0999999996</v>
      </c>
      <c r="E16" s="25">
        <v>21825125.349999998</v>
      </c>
      <c r="F16" s="26">
        <v>2719065.65</v>
      </c>
      <c r="G16" s="10"/>
      <c r="H16" s="23">
        <v>12</v>
      </c>
      <c r="I16" s="24">
        <v>0</v>
      </c>
      <c r="J16" s="25">
        <v>3365927.25</v>
      </c>
      <c r="K16" s="25">
        <v>12199001.5</v>
      </c>
      <c r="L16" s="26">
        <v>10967950.35</v>
      </c>
      <c r="M16" s="10"/>
      <c r="N16" s="23">
        <v>12</v>
      </c>
      <c r="O16" s="24">
        <v>11305224</v>
      </c>
      <c r="P16" s="25">
        <v>11547117.049999999</v>
      </c>
      <c r="Q16" s="25">
        <v>7345974.6499999994</v>
      </c>
      <c r="R16" s="26">
        <v>4289797.75</v>
      </c>
      <c r="T16" s="38">
        <v>12</v>
      </c>
      <c r="U16" s="4">
        <v>8481919.9499999993</v>
      </c>
      <c r="V16" s="25">
        <v>0</v>
      </c>
      <c r="W16" s="25">
        <v>0</v>
      </c>
      <c r="X16" s="26">
        <v>0</v>
      </c>
      <c r="Z16" s="36">
        <v>12</v>
      </c>
      <c r="AA16" s="74">
        <v>54678995</v>
      </c>
      <c r="AC16" s="36">
        <v>12</v>
      </c>
      <c r="AD16" s="74">
        <v>268402575</v>
      </c>
    </row>
    <row r="17" spans="2:30" x14ac:dyDescent="0.25">
      <c r="B17" s="32">
        <v>13</v>
      </c>
      <c r="C17" s="24">
        <v>1506.75</v>
      </c>
      <c r="D17" s="25">
        <v>0</v>
      </c>
      <c r="E17" s="25">
        <v>0</v>
      </c>
      <c r="F17" s="26">
        <v>0</v>
      </c>
      <c r="G17" s="10"/>
      <c r="H17" s="32">
        <v>13</v>
      </c>
      <c r="I17" s="24">
        <v>0</v>
      </c>
      <c r="J17" s="25">
        <v>3462855.55</v>
      </c>
      <c r="K17" s="25">
        <v>27810876.099999998</v>
      </c>
      <c r="L17" s="26">
        <v>26672931.25</v>
      </c>
      <c r="M17" s="10"/>
      <c r="N17" s="32">
        <v>13</v>
      </c>
      <c r="O17" s="24">
        <v>26707251.199999999</v>
      </c>
      <c r="P17" s="25">
        <v>28886888.099999998</v>
      </c>
      <c r="Q17" s="25">
        <v>28609420.699999999</v>
      </c>
      <c r="R17" s="26">
        <v>29508972.849999998</v>
      </c>
      <c r="T17" s="36">
        <v>13</v>
      </c>
      <c r="U17" s="4">
        <v>275044812.69999999</v>
      </c>
      <c r="V17" s="25">
        <v>273367349.85000002</v>
      </c>
      <c r="W17" s="25">
        <v>274259011.25</v>
      </c>
      <c r="X17" s="26">
        <v>287408249.44999999</v>
      </c>
      <c r="Z17" s="36">
        <v>13</v>
      </c>
      <c r="AA17" s="74">
        <v>282337195</v>
      </c>
      <c r="AC17" s="36">
        <v>13</v>
      </c>
      <c r="AD17" s="74">
        <v>22024625</v>
      </c>
    </row>
    <row r="18" spans="2:30" x14ac:dyDescent="0.25">
      <c r="B18" s="23">
        <v>14</v>
      </c>
      <c r="C18" s="24">
        <v>8106.3499999999995</v>
      </c>
      <c r="D18" s="25">
        <v>7552.65</v>
      </c>
      <c r="E18" s="25">
        <v>11119.15</v>
      </c>
      <c r="F18" s="26">
        <v>2377.8999999999996</v>
      </c>
      <c r="G18" s="10"/>
      <c r="H18" s="23">
        <v>14</v>
      </c>
      <c r="I18" s="24">
        <v>0</v>
      </c>
      <c r="J18" s="25">
        <v>19138837.899999999</v>
      </c>
      <c r="K18" s="25">
        <v>65092595.399999999</v>
      </c>
      <c r="L18" s="26">
        <v>56619929.799999997</v>
      </c>
      <c r="M18" s="10"/>
      <c r="N18" s="23">
        <v>14</v>
      </c>
      <c r="O18" s="24">
        <v>63055595.049999997</v>
      </c>
      <c r="P18" s="25">
        <v>68294949.099999994</v>
      </c>
      <c r="Q18" s="25">
        <v>74024536.25</v>
      </c>
      <c r="R18" s="26">
        <v>73772147.049999997</v>
      </c>
      <c r="T18" s="38">
        <v>14</v>
      </c>
      <c r="U18" s="4">
        <v>3198567.05</v>
      </c>
      <c r="V18" s="25">
        <v>3131307.9</v>
      </c>
      <c r="W18" s="25">
        <v>2899264.2</v>
      </c>
      <c r="X18" s="26">
        <v>2778417.95</v>
      </c>
      <c r="Z18" s="36">
        <v>14</v>
      </c>
      <c r="AA18" s="74">
        <v>25957540</v>
      </c>
      <c r="AC18" s="36">
        <v>14</v>
      </c>
      <c r="AD18" s="74">
        <v>61525485</v>
      </c>
    </row>
    <row r="19" spans="2:30" x14ac:dyDescent="0.25">
      <c r="B19" s="32">
        <v>15</v>
      </c>
      <c r="C19" s="24">
        <v>5687.15</v>
      </c>
      <c r="D19" s="25">
        <v>7389.2</v>
      </c>
      <c r="E19" s="25">
        <v>9118.5499999999993</v>
      </c>
      <c r="F19" s="26">
        <v>2886.45</v>
      </c>
      <c r="G19" s="10"/>
      <c r="H19" s="32">
        <v>15</v>
      </c>
      <c r="I19" s="24">
        <v>0</v>
      </c>
      <c r="J19" s="25">
        <v>34969383.75</v>
      </c>
      <c r="K19" s="25">
        <v>105686288.05</v>
      </c>
      <c r="L19" s="26">
        <v>86406542.599999994</v>
      </c>
      <c r="M19" s="10"/>
      <c r="N19" s="32">
        <v>15</v>
      </c>
      <c r="O19" s="24">
        <v>100757726.3</v>
      </c>
      <c r="P19" s="25">
        <v>106646284.84999999</v>
      </c>
      <c r="Q19" s="25">
        <v>107619305.84999999</v>
      </c>
      <c r="R19" s="26">
        <v>118064989.34999999</v>
      </c>
      <c r="T19" s="36">
        <v>15</v>
      </c>
      <c r="U19" s="4">
        <v>27346403.699999999</v>
      </c>
      <c r="V19" s="25">
        <v>28875916.649999999</v>
      </c>
      <c r="W19" s="25">
        <v>27521151.699999999</v>
      </c>
      <c r="X19" s="26">
        <v>32112675.350000001</v>
      </c>
      <c r="Z19" s="36">
        <v>15</v>
      </c>
      <c r="AA19" s="74">
        <v>68393640</v>
      </c>
      <c r="AC19" s="36">
        <v>15</v>
      </c>
      <c r="AD19" s="74">
        <v>91947730</v>
      </c>
    </row>
    <row r="20" spans="2:30" x14ac:dyDescent="0.25">
      <c r="B20" s="23">
        <v>16</v>
      </c>
      <c r="C20" s="24">
        <v>1049660.8499999999</v>
      </c>
      <c r="D20" s="25">
        <v>509097.39999999997</v>
      </c>
      <c r="E20" s="25">
        <v>1013304.95</v>
      </c>
      <c r="F20" s="26">
        <v>118026.99999999999</v>
      </c>
      <c r="G20" s="10"/>
      <c r="H20" s="23">
        <v>16</v>
      </c>
      <c r="I20" s="24">
        <v>0</v>
      </c>
      <c r="J20" s="25">
        <v>319356.44999999995</v>
      </c>
      <c r="K20" s="25">
        <v>1967537.2499999998</v>
      </c>
      <c r="L20" s="26">
        <v>1491773.15</v>
      </c>
      <c r="M20" s="10"/>
      <c r="N20" s="23">
        <v>16</v>
      </c>
      <c r="O20" s="24">
        <v>1443569.0499999998</v>
      </c>
      <c r="P20" s="25">
        <v>305113.19999999995</v>
      </c>
      <c r="Q20" s="25">
        <v>718440.45</v>
      </c>
      <c r="R20" s="26">
        <v>1157859.8499999999</v>
      </c>
      <c r="T20" s="38">
        <v>16</v>
      </c>
      <c r="U20" s="4">
        <v>68370717.799999997</v>
      </c>
      <c r="V20" s="25">
        <v>75820654</v>
      </c>
      <c r="W20" s="25">
        <v>80161694.549999997</v>
      </c>
      <c r="X20" s="26">
        <v>78642434.5</v>
      </c>
      <c r="Z20" s="36">
        <v>16</v>
      </c>
      <c r="AA20" s="74">
        <v>87687250</v>
      </c>
      <c r="AC20" s="36">
        <v>16</v>
      </c>
      <c r="AD20" s="74">
        <v>48286455</v>
      </c>
    </row>
    <row r="21" spans="2:30" x14ac:dyDescent="0.25">
      <c r="B21" s="32">
        <v>17</v>
      </c>
      <c r="C21" s="24">
        <v>0</v>
      </c>
      <c r="D21" s="25">
        <v>0</v>
      </c>
      <c r="E21" s="25">
        <v>25633.649999999998</v>
      </c>
      <c r="F21" s="26">
        <v>0</v>
      </c>
      <c r="G21" s="10"/>
      <c r="H21" s="32">
        <v>17</v>
      </c>
      <c r="I21" s="24">
        <v>0</v>
      </c>
      <c r="J21" s="25">
        <v>23971201.799999997</v>
      </c>
      <c r="K21" s="25">
        <v>72021019</v>
      </c>
      <c r="L21" s="26">
        <v>61952254.699999996</v>
      </c>
      <c r="M21" s="10"/>
      <c r="N21" s="32">
        <v>17</v>
      </c>
      <c r="O21" s="24">
        <v>56546225.049999997</v>
      </c>
      <c r="P21" s="25">
        <v>60752361.599999994</v>
      </c>
      <c r="Q21" s="25">
        <v>58812894.699999996</v>
      </c>
      <c r="R21" s="26">
        <v>69479823</v>
      </c>
      <c r="T21" s="36">
        <v>17</v>
      </c>
      <c r="U21" s="4">
        <v>106929188.09999999</v>
      </c>
      <c r="V21" s="25">
        <v>103849618.25</v>
      </c>
      <c r="W21" s="25">
        <v>101883060.3</v>
      </c>
      <c r="X21" s="26">
        <v>104122614.75</v>
      </c>
      <c r="Z21" s="36">
        <v>17</v>
      </c>
      <c r="AA21" s="74">
        <v>402000</v>
      </c>
      <c r="AC21" s="36">
        <v>17</v>
      </c>
      <c r="AD21" s="74">
        <v>70986055</v>
      </c>
    </row>
    <row r="22" spans="2:30" x14ac:dyDescent="0.25">
      <c r="B22" s="23">
        <v>18</v>
      </c>
      <c r="C22" s="24">
        <v>16728498.149999999</v>
      </c>
      <c r="D22" s="25">
        <v>9800322.6999999993</v>
      </c>
      <c r="E22" s="25">
        <v>17023205.5</v>
      </c>
      <c r="F22" s="26">
        <v>3592397.9</v>
      </c>
      <c r="G22" s="10"/>
      <c r="H22" s="23">
        <v>18</v>
      </c>
      <c r="I22" s="24">
        <v>0</v>
      </c>
      <c r="J22" s="25">
        <v>23057196.049999997</v>
      </c>
      <c r="K22" s="25">
        <v>91252187.25</v>
      </c>
      <c r="L22" s="26">
        <v>81056620.75</v>
      </c>
      <c r="M22" s="10"/>
      <c r="N22" s="23">
        <v>18</v>
      </c>
      <c r="O22" s="24">
        <v>96212265.099999994</v>
      </c>
      <c r="P22" s="25">
        <v>101492024.19999999</v>
      </c>
      <c r="Q22" s="25">
        <v>104424198.89999999</v>
      </c>
      <c r="R22" s="26">
        <v>115502594.55</v>
      </c>
      <c r="T22" s="38">
        <v>18</v>
      </c>
      <c r="U22" s="4">
        <v>1464013.6</v>
      </c>
      <c r="V22" s="25">
        <v>870848.3</v>
      </c>
      <c r="W22" s="25">
        <v>737652.65</v>
      </c>
      <c r="X22" s="26">
        <v>692474.3</v>
      </c>
      <c r="Z22" s="36">
        <v>18</v>
      </c>
      <c r="AA22" s="74">
        <v>49860265</v>
      </c>
      <c r="AC22" s="36">
        <v>18</v>
      </c>
      <c r="AD22" s="74">
        <v>13378260</v>
      </c>
    </row>
    <row r="23" spans="2:30" x14ac:dyDescent="0.25">
      <c r="B23" s="32">
        <v>19</v>
      </c>
      <c r="C23" s="24">
        <v>15221154.549999999</v>
      </c>
      <c r="D23" s="25">
        <v>9923454.4499999993</v>
      </c>
      <c r="E23" s="25">
        <v>20012771.799999997</v>
      </c>
      <c r="F23" s="26">
        <v>4404123.5</v>
      </c>
      <c r="G23" s="10"/>
      <c r="H23" s="32">
        <v>19</v>
      </c>
      <c r="I23" s="24">
        <v>0</v>
      </c>
      <c r="J23" s="25">
        <v>206824.8</v>
      </c>
      <c r="K23" s="25">
        <v>567014.35</v>
      </c>
      <c r="L23" s="26">
        <v>960598.45</v>
      </c>
      <c r="M23" s="10"/>
      <c r="N23" s="32">
        <v>19</v>
      </c>
      <c r="O23" s="24">
        <v>1104093.8999999999</v>
      </c>
      <c r="P23" s="25">
        <v>749506.79999999993</v>
      </c>
      <c r="Q23" s="25">
        <v>1270735.2</v>
      </c>
      <c r="R23" s="26">
        <v>1718611.65</v>
      </c>
      <c r="T23" s="36">
        <v>19</v>
      </c>
      <c r="U23" s="4">
        <v>58158972.899999999</v>
      </c>
      <c r="V23" s="25">
        <v>55466261.899999999</v>
      </c>
      <c r="W23" s="25">
        <v>52297377.299999997</v>
      </c>
      <c r="X23" s="26">
        <v>55481842.850000001</v>
      </c>
      <c r="Z23" s="36">
        <v>19</v>
      </c>
      <c r="AA23" s="74">
        <v>72835980</v>
      </c>
      <c r="AC23" s="36">
        <v>19</v>
      </c>
      <c r="AD23" s="74">
        <v>100823030</v>
      </c>
    </row>
    <row r="24" spans="2:30" x14ac:dyDescent="0.25">
      <c r="B24" s="23">
        <v>20</v>
      </c>
      <c r="C24" s="24">
        <v>36497746.599999994</v>
      </c>
      <c r="D24" s="25">
        <v>24791070.149999999</v>
      </c>
      <c r="E24" s="25">
        <v>45404881.899999999</v>
      </c>
      <c r="F24" s="26">
        <v>10938636.799999999</v>
      </c>
      <c r="G24" s="10"/>
      <c r="H24" s="23">
        <v>20</v>
      </c>
      <c r="I24" s="24">
        <v>0</v>
      </c>
      <c r="J24" s="25">
        <v>7119659.0499999998</v>
      </c>
      <c r="K24" s="25">
        <v>16366013.649999999</v>
      </c>
      <c r="L24" s="26">
        <v>16383828.999999998</v>
      </c>
      <c r="M24" s="10"/>
      <c r="N24" s="23">
        <v>20</v>
      </c>
      <c r="O24" s="24">
        <v>16785510.349999998</v>
      </c>
      <c r="P24" s="25">
        <v>20036283.75</v>
      </c>
      <c r="Q24" s="25">
        <v>17991833.299999997</v>
      </c>
      <c r="R24" s="26">
        <v>19733673.049999997</v>
      </c>
      <c r="T24" s="38">
        <v>20</v>
      </c>
      <c r="U24" s="4">
        <v>100396746.09999999</v>
      </c>
      <c r="V24" s="25">
        <v>100428273.75</v>
      </c>
      <c r="W24" s="25">
        <v>94999502.5</v>
      </c>
      <c r="X24" s="26">
        <v>95357504.549999997</v>
      </c>
      <c r="Z24" s="36">
        <v>20</v>
      </c>
      <c r="AA24" s="74">
        <v>14031710</v>
      </c>
      <c r="AC24" s="36">
        <v>20</v>
      </c>
      <c r="AD24" s="74">
        <v>37789605</v>
      </c>
    </row>
    <row r="25" spans="2:30" x14ac:dyDescent="0.25">
      <c r="B25" s="32">
        <v>21</v>
      </c>
      <c r="C25" s="24">
        <v>-2370.8999999999996</v>
      </c>
      <c r="D25" s="25">
        <v>4589.5499999999993</v>
      </c>
      <c r="E25" s="25">
        <v>4229.75</v>
      </c>
      <c r="F25" s="26">
        <v>890.4</v>
      </c>
      <c r="G25" s="10"/>
      <c r="H25" s="32">
        <v>21</v>
      </c>
      <c r="I25" s="24">
        <v>0</v>
      </c>
      <c r="J25" s="25">
        <v>8216361.2999999998</v>
      </c>
      <c r="K25" s="25">
        <v>32247154.449999999</v>
      </c>
      <c r="L25" s="26">
        <v>43317600.549999997</v>
      </c>
      <c r="M25" s="10"/>
      <c r="N25" s="32">
        <v>21</v>
      </c>
      <c r="O25" s="24">
        <v>45709721.399999999</v>
      </c>
      <c r="P25" s="25">
        <v>84381130.399999991</v>
      </c>
      <c r="Q25" s="25">
        <v>58542538.599999994</v>
      </c>
      <c r="R25" s="26">
        <v>90771154.599999994</v>
      </c>
      <c r="T25" s="36">
        <v>21</v>
      </c>
      <c r="U25" s="4">
        <v>1173264.3999999999</v>
      </c>
      <c r="V25" s="25">
        <v>2062727.1</v>
      </c>
      <c r="W25" s="25">
        <v>580356.69999999995</v>
      </c>
      <c r="X25" s="26">
        <v>0</v>
      </c>
      <c r="Z25" s="36">
        <v>21</v>
      </c>
      <c r="AA25" s="74">
        <v>107479610</v>
      </c>
      <c r="AC25" s="36">
        <v>21</v>
      </c>
      <c r="AD25" s="74">
        <v>11329360</v>
      </c>
    </row>
    <row r="26" spans="2:30" x14ac:dyDescent="0.25">
      <c r="B26" s="23">
        <v>22</v>
      </c>
      <c r="C26" s="24">
        <v>25917.149999999998</v>
      </c>
      <c r="D26" s="25">
        <v>11396.349999999999</v>
      </c>
      <c r="E26" s="25">
        <v>13081.949999999999</v>
      </c>
      <c r="F26" s="26">
        <v>0</v>
      </c>
      <c r="G26" s="10"/>
      <c r="H26" s="23">
        <v>22</v>
      </c>
      <c r="I26" s="24">
        <v>0</v>
      </c>
      <c r="J26" s="25">
        <v>27304543.699999999</v>
      </c>
      <c r="K26" s="25">
        <v>82649043.049999997</v>
      </c>
      <c r="L26" s="26">
        <v>71556481.5</v>
      </c>
      <c r="M26" s="10"/>
      <c r="N26" s="23">
        <v>22</v>
      </c>
      <c r="O26" s="24">
        <v>79183220.549999997</v>
      </c>
      <c r="P26" s="25">
        <v>78618768.549999997</v>
      </c>
      <c r="Q26" s="25">
        <v>78733338.949999988</v>
      </c>
      <c r="R26" s="26">
        <v>84076736.449999988</v>
      </c>
      <c r="T26" s="36">
        <v>22</v>
      </c>
      <c r="U26" s="4">
        <v>20790875</v>
      </c>
      <c r="V26" s="25">
        <v>18043920.649999999</v>
      </c>
      <c r="W26" s="25">
        <v>17155534.550000001</v>
      </c>
      <c r="X26" s="26">
        <v>16926603.75</v>
      </c>
      <c r="Z26" s="36">
        <v>22</v>
      </c>
      <c r="AA26" s="74">
        <v>33062645</v>
      </c>
      <c r="AC26" s="36">
        <v>22</v>
      </c>
      <c r="AD26" s="74">
        <v>23137205</v>
      </c>
    </row>
    <row r="27" spans="2:30" x14ac:dyDescent="0.25">
      <c r="B27" s="32">
        <v>23</v>
      </c>
      <c r="C27" s="24">
        <v>23074165.449999999</v>
      </c>
      <c r="D27" s="25">
        <v>15779572.199999999</v>
      </c>
      <c r="E27" s="25">
        <v>28044123.799999997</v>
      </c>
      <c r="F27" s="26">
        <v>6352357.8999999994</v>
      </c>
      <c r="G27" s="10"/>
      <c r="H27" s="32">
        <v>23</v>
      </c>
      <c r="I27" s="24">
        <v>0</v>
      </c>
      <c r="J27" s="25">
        <v>16626105.649999999</v>
      </c>
      <c r="K27" s="25">
        <v>50100247.399999999</v>
      </c>
      <c r="L27" s="26">
        <v>50703397.149999999</v>
      </c>
      <c r="M27" s="10"/>
      <c r="N27" s="32">
        <v>23</v>
      </c>
      <c r="O27" s="24">
        <v>48451062.799999997</v>
      </c>
      <c r="P27" s="25">
        <v>48722427.25</v>
      </c>
      <c r="Q27" s="25">
        <v>54810636.649999999</v>
      </c>
      <c r="R27" s="26">
        <v>52884902</v>
      </c>
      <c r="T27" s="38">
        <v>23</v>
      </c>
      <c r="U27" s="4">
        <v>103775575.40000001</v>
      </c>
      <c r="V27" s="25">
        <v>88979850.75</v>
      </c>
      <c r="W27" s="25">
        <v>89323997.700000003</v>
      </c>
      <c r="X27" s="26">
        <v>130032044.8</v>
      </c>
      <c r="Z27" s="36">
        <v>23</v>
      </c>
      <c r="AA27" s="74">
        <v>11802140</v>
      </c>
      <c r="AC27" s="36">
        <v>23</v>
      </c>
      <c r="AD27" s="74">
        <v>20031550</v>
      </c>
    </row>
    <row r="28" spans="2:30" x14ac:dyDescent="0.25">
      <c r="B28" s="23">
        <v>24</v>
      </c>
      <c r="C28" s="24">
        <v>3888.85</v>
      </c>
      <c r="D28" s="25">
        <v>0</v>
      </c>
      <c r="E28" s="25">
        <v>0</v>
      </c>
      <c r="F28" s="26">
        <v>0</v>
      </c>
      <c r="G28" s="10"/>
      <c r="H28" s="23">
        <v>24</v>
      </c>
      <c r="I28" s="24">
        <v>0</v>
      </c>
      <c r="J28" s="25">
        <v>2656178.3499999996</v>
      </c>
      <c r="K28" s="25">
        <v>13504719.199999999</v>
      </c>
      <c r="L28" s="26">
        <v>11020920.049999999</v>
      </c>
      <c r="M28" s="10"/>
      <c r="N28" s="23">
        <v>24</v>
      </c>
      <c r="O28" s="24">
        <v>11678510.549999999</v>
      </c>
      <c r="P28" s="25">
        <v>12545674.75</v>
      </c>
      <c r="Q28" s="25">
        <v>12527424.699999999</v>
      </c>
      <c r="R28" s="26">
        <v>13704528.25</v>
      </c>
      <c r="T28" s="36">
        <v>24</v>
      </c>
      <c r="U28" s="4">
        <v>68245155.299999997</v>
      </c>
      <c r="V28" s="25">
        <v>67404961.049999997</v>
      </c>
      <c r="W28" s="25">
        <v>73498624.5</v>
      </c>
      <c r="X28" s="26">
        <v>76751925.25</v>
      </c>
      <c r="Z28" s="36">
        <v>24</v>
      </c>
      <c r="AA28" s="74">
        <v>24430630</v>
      </c>
      <c r="AC28" s="36">
        <v>24</v>
      </c>
      <c r="AD28" s="74">
        <v>83868820</v>
      </c>
    </row>
    <row r="29" spans="2:30" x14ac:dyDescent="0.25">
      <c r="B29" s="32">
        <v>25</v>
      </c>
      <c r="C29" s="24">
        <v>40502.699999999997</v>
      </c>
      <c r="D29" s="25">
        <v>7749.3499999999995</v>
      </c>
      <c r="E29" s="25">
        <v>30412.899999999998</v>
      </c>
      <c r="F29" s="26">
        <v>343.34999999999997</v>
      </c>
      <c r="G29" s="10"/>
      <c r="H29" s="32">
        <v>25</v>
      </c>
      <c r="I29" s="24">
        <v>0</v>
      </c>
      <c r="J29" s="25">
        <v>11408619.949999999</v>
      </c>
      <c r="K29" s="25">
        <v>36708771.399999999</v>
      </c>
      <c r="L29" s="26">
        <v>34353363.449999996</v>
      </c>
      <c r="M29" s="10"/>
      <c r="N29" s="32">
        <v>25</v>
      </c>
      <c r="O29" s="24">
        <v>32043292.749999996</v>
      </c>
      <c r="P29" s="25">
        <v>38663642.5</v>
      </c>
      <c r="Q29" s="25">
        <v>34634160.049999997</v>
      </c>
      <c r="R29" s="26">
        <v>41405338.449999996</v>
      </c>
      <c r="T29" s="36">
        <v>25</v>
      </c>
      <c r="U29" s="4">
        <v>49034942.600000001</v>
      </c>
      <c r="V29" s="25">
        <v>45392351.200000003</v>
      </c>
      <c r="W29" s="25">
        <v>48449103.149999999</v>
      </c>
      <c r="X29" s="26">
        <v>45569311.200000003</v>
      </c>
      <c r="Z29" s="36">
        <v>25</v>
      </c>
      <c r="AA29" s="74">
        <v>20636280</v>
      </c>
      <c r="AC29" s="36">
        <v>25</v>
      </c>
      <c r="AD29" s="74">
        <v>11992225</v>
      </c>
    </row>
    <row r="30" spans="2:30" x14ac:dyDescent="0.25">
      <c r="B30" s="23">
        <v>26</v>
      </c>
      <c r="C30" s="24">
        <v>11278.4</v>
      </c>
      <c r="D30" s="25">
        <v>161</v>
      </c>
      <c r="E30" s="25">
        <v>203.35</v>
      </c>
      <c r="F30" s="26">
        <v>0</v>
      </c>
      <c r="G30" s="10"/>
      <c r="H30" s="23">
        <v>26</v>
      </c>
      <c r="I30" s="24">
        <v>0</v>
      </c>
      <c r="J30" s="25">
        <v>4524985.5</v>
      </c>
      <c r="K30" s="25">
        <v>13571486.25</v>
      </c>
      <c r="L30" s="26">
        <v>14494762.1</v>
      </c>
      <c r="M30" s="10"/>
      <c r="N30" s="23">
        <v>26</v>
      </c>
      <c r="O30" s="24">
        <v>16049790.049999999</v>
      </c>
      <c r="P30" s="25">
        <v>19792427.899999999</v>
      </c>
      <c r="Q30" s="25">
        <v>20568639</v>
      </c>
      <c r="R30" s="26">
        <v>24797399.899999999</v>
      </c>
      <c r="T30" s="38">
        <v>26</v>
      </c>
      <c r="U30" s="4">
        <v>12057318.699999999</v>
      </c>
      <c r="V30" s="25">
        <v>11790280.949999999</v>
      </c>
      <c r="W30" s="25">
        <v>11731911.1</v>
      </c>
      <c r="X30" s="26">
        <v>13277766.949999999</v>
      </c>
      <c r="Z30" s="36">
        <v>26</v>
      </c>
      <c r="AA30" s="74">
        <v>84855050</v>
      </c>
      <c r="AC30" s="36">
        <v>26</v>
      </c>
      <c r="AD30" s="74">
        <v>30214380</v>
      </c>
    </row>
    <row r="31" spans="2:30" x14ac:dyDescent="0.25">
      <c r="B31" s="32">
        <v>27</v>
      </c>
      <c r="C31" s="24">
        <v>3701.6</v>
      </c>
      <c r="D31" s="25">
        <v>0</v>
      </c>
      <c r="E31" s="25">
        <v>0</v>
      </c>
      <c r="F31" s="26">
        <v>960.74999999999989</v>
      </c>
      <c r="G31" s="10"/>
      <c r="H31" s="32">
        <v>27</v>
      </c>
      <c r="I31" s="24">
        <v>0</v>
      </c>
      <c r="J31" s="25">
        <v>612678.85</v>
      </c>
      <c r="K31" s="25">
        <v>2011388.7499999998</v>
      </c>
      <c r="L31" s="26">
        <v>1277700.2</v>
      </c>
      <c r="M31" s="10"/>
      <c r="N31" s="32">
        <v>27</v>
      </c>
      <c r="O31" s="24">
        <v>1552074.2999999998</v>
      </c>
      <c r="P31" s="25">
        <v>2795444.75</v>
      </c>
      <c r="Q31" s="25">
        <v>1798318.5499999998</v>
      </c>
      <c r="R31" s="26">
        <v>2312947</v>
      </c>
      <c r="T31" s="36">
        <v>27</v>
      </c>
      <c r="U31" s="4">
        <v>36159086.25</v>
      </c>
      <c r="V31" s="25">
        <v>37121806.75</v>
      </c>
      <c r="W31" s="25">
        <v>39163641.649999999</v>
      </c>
      <c r="X31" s="26">
        <v>44259480.649999999</v>
      </c>
      <c r="Z31" s="36">
        <v>27</v>
      </c>
      <c r="AA31" s="74">
        <v>12609800</v>
      </c>
      <c r="AC31" s="36">
        <v>27</v>
      </c>
      <c r="AD31" s="74">
        <v>2632840</v>
      </c>
    </row>
    <row r="32" spans="2:30" x14ac:dyDescent="0.25">
      <c r="B32" s="23">
        <v>28</v>
      </c>
      <c r="C32" s="24">
        <v>0</v>
      </c>
      <c r="D32" s="25">
        <v>0</v>
      </c>
      <c r="E32" s="25">
        <v>122898.29999999999</v>
      </c>
      <c r="F32" s="26">
        <v>0</v>
      </c>
      <c r="G32" s="10"/>
      <c r="H32" s="23">
        <v>28</v>
      </c>
      <c r="I32" s="24">
        <v>0</v>
      </c>
      <c r="J32" s="25">
        <v>740016.2</v>
      </c>
      <c r="K32" s="25">
        <v>2247363.65</v>
      </c>
      <c r="L32" s="26">
        <v>2138180.1</v>
      </c>
      <c r="M32" s="10"/>
      <c r="N32" s="23">
        <v>28</v>
      </c>
      <c r="O32" s="24">
        <v>2567587.0499999998</v>
      </c>
      <c r="P32" s="25">
        <v>2424761.8499999996</v>
      </c>
      <c r="Q32" s="25">
        <v>2583215.25</v>
      </c>
      <c r="R32" s="26">
        <v>2610679.0499999998</v>
      </c>
      <c r="T32" s="36">
        <v>28</v>
      </c>
      <c r="U32" s="4">
        <v>17382799.350000001</v>
      </c>
      <c r="V32" s="25">
        <v>20287773.800000001</v>
      </c>
      <c r="W32" s="25">
        <v>19564616.399999999</v>
      </c>
      <c r="X32" s="26">
        <v>21902597.850000001</v>
      </c>
      <c r="Z32" s="36">
        <v>28</v>
      </c>
      <c r="AA32" s="74">
        <v>28467425</v>
      </c>
      <c r="AC32" s="36">
        <v>28</v>
      </c>
      <c r="AD32" s="74">
        <v>27559665</v>
      </c>
    </row>
    <row r="33" spans="2:30" x14ac:dyDescent="0.25">
      <c r="B33" s="32">
        <v>29</v>
      </c>
      <c r="C33" s="24">
        <v>12649115.5</v>
      </c>
      <c r="D33" s="25">
        <v>8284177.6499999994</v>
      </c>
      <c r="E33" s="25">
        <v>15211491.749999998</v>
      </c>
      <c r="F33" s="26">
        <v>3106457.1999999997</v>
      </c>
      <c r="G33" s="10"/>
      <c r="H33" s="32">
        <v>29</v>
      </c>
      <c r="I33" s="24">
        <v>0</v>
      </c>
      <c r="J33" s="25">
        <v>0</v>
      </c>
      <c r="K33" s="25">
        <v>7349.9999999999991</v>
      </c>
      <c r="L33" s="26">
        <v>0</v>
      </c>
      <c r="M33" s="10"/>
      <c r="N33" s="32">
        <v>29</v>
      </c>
      <c r="O33" s="24">
        <v>69001525.25</v>
      </c>
      <c r="P33" s="25">
        <v>77155091.649999991</v>
      </c>
      <c r="Q33" s="25">
        <v>84059505.599999994</v>
      </c>
      <c r="R33" s="26">
        <v>86372598.899999991</v>
      </c>
      <c r="T33" s="38">
        <v>29</v>
      </c>
      <c r="U33" s="4">
        <v>1716171.1</v>
      </c>
      <c r="V33" s="25">
        <v>1565128.25</v>
      </c>
      <c r="W33" s="25">
        <v>1546970.25</v>
      </c>
      <c r="X33" s="26">
        <v>0</v>
      </c>
      <c r="Z33" s="36">
        <v>29</v>
      </c>
      <c r="AA33" s="74">
        <v>2454130</v>
      </c>
      <c r="AC33" s="36">
        <v>29</v>
      </c>
      <c r="AD33" s="74">
        <v>82579420</v>
      </c>
    </row>
    <row r="34" spans="2:30" ht="15.75" thickBot="1" x14ac:dyDescent="0.3">
      <c r="B34" s="23">
        <v>30</v>
      </c>
      <c r="C34" s="24">
        <v>4256.7</v>
      </c>
      <c r="D34" s="25">
        <v>0</v>
      </c>
      <c r="E34" s="25">
        <v>17274.949999999997</v>
      </c>
      <c r="F34" s="26">
        <v>8906.4499999999989</v>
      </c>
      <c r="G34" s="10"/>
      <c r="H34" s="23">
        <v>30</v>
      </c>
      <c r="I34" s="24">
        <v>0</v>
      </c>
      <c r="J34" s="25">
        <v>23024821.75</v>
      </c>
      <c r="K34" s="25">
        <v>69999777.75</v>
      </c>
      <c r="L34" s="26">
        <v>61255119.099999994</v>
      </c>
      <c r="M34" s="10"/>
      <c r="N34" s="23">
        <v>30</v>
      </c>
      <c r="O34" s="24">
        <v>15642080.299999999</v>
      </c>
      <c r="P34" s="25">
        <v>16414466.249999998</v>
      </c>
      <c r="Q34" s="25">
        <v>16094208.199999999</v>
      </c>
      <c r="R34" s="26">
        <v>15827288.399999999</v>
      </c>
      <c r="T34" s="36">
        <v>30</v>
      </c>
      <c r="U34" s="4">
        <v>2574896.4500000002</v>
      </c>
      <c r="V34" s="25">
        <v>2332540</v>
      </c>
      <c r="W34" s="25">
        <v>1642365.2</v>
      </c>
      <c r="X34" s="26">
        <v>0</v>
      </c>
      <c r="Z34" s="36">
        <v>30</v>
      </c>
      <c r="AA34" s="74">
        <v>28593670</v>
      </c>
      <c r="AC34" s="36">
        <v>30</v>
      </c>
      <c r="AD34" s="74">
        <v>3981250</v>
      </c>
    </row>
    <row r="35" spans="2:30" ht="15.75" thickBot="1" x14ac:dyDescent="0.3">
      <c r="B35" s="32">
        <v>31</v>
      </c>
      <c r="C35" s="24">
        <v>0</v>
      </c>
      <c r="D35" s="25">
        <v>7143.5</v>
      </c>
      <c r="E35" s="25">
        <v>0</v>
      </c>
      <c r="F35" s="26">
        <v>0</v>
      </c>
      <c r="G35" s="10"/>
      <c r="H35" s="32">
        <v>31</v>
      </c>
      <c r="I35" s="24">
        <v>0</v>
      </c>
      <c r="J35" s="25">
        <v>0</v>
      </c>
      <c r="K35" s="25">
        <v>0</v>
      </c>
      <c r="L35" s="26">
        <v>88597.599999999991</v>
      </c>
      <c r="M35" s="10"/>
      <c r="N35" s="32">
        <v>31</v>
      </c>
      <c r="O35" s="24">
        <v>23892227.449999999</v>
      </c>
      <c r="P35" s="25">
        <v>24691313.5</v>
      </c>
      <c r="Q35" s="25">
        <v>23459270.449999999</v>
      </c>
      <c r="R35" s="26">
        <v>26883199</v>
      </c>
      <c r="T35" s="36">
        <v>31</v>
      </c>
      <c r="U35" s="4">
        <v>75316879.400000006</v>
      </c>
      <c r="V35" s="25">
        <v>77368231.5</v>
      </c>
      <c r="W35" s="25">
        <v>76279312.549999997</v>
      </c>
      <c r="X35" s="26">
        <v>85439741.099999994</v>
      </c>
      <c r="Z35" s="36">
        <v>31</v>
      </c>
      <c r="AA35" s="74">
        <v>87434585</v>
      </c>
      <c r="AC35" s="12" t="s">
        <v>3</v>
      </c>
      <c r="AD35" s="72">
        <v>1255454200</v>
      </c>
    </row>
    <row r="36" spans="2:30" ht="15.75" thickBot="1" x14ac:dyDescent="0.3">
      <c r="B36" s="23">
        <v>32</v>
      </c>
      <c r="C36" s="24">
        <v>186011157.5</v>
      </c>
      <c r="D36" s="25">
        <v>73454963.049999997</v>
      </c>
      <c r="E36" s="25">
        <v>243597432.39999998</v>
      </c>
      <c r="F36" s="26">
        <v>29540081.549999997</v>
      </c>
      <c r="G36" s="10"/>
      <c r="H36" s="23">
        <v>32</v>
      </c>
      <c r="I36" s="24">
        <v>0</v>
      </c>
      <c r="J36" s="25">
        <v>4714090.8499999996</v>
      </c>
      <c r="K36" s="25">
        <v>16431938.949999999</v>
      </c>
      <c r="L36" s="26">
        <v>14497133.35</v>
      </c>
      <c r="M36" s="10"/>
      <c r="N36" s="23">
        <v>32</v>
      </c>
      <c r="O36" s="24">
        <v>2674310.7999999998</v>
      </c>
      <c r="P36" s="25">
        <v>3136167.3</v>
      </c>
      <c r="Q36" s="25">
        <v>3279591</v>
      </c>
      <c r="R36" s="26">
        <v>3501558.9</v>
      </c>
      <c r="T36" s="38">
        <v>32</v>
      </c>
      <c r="U36" s="4">
        <v>14266412.65</v>
      </c>
      <c r="V36" s="25">
        <v>14131869.5</v>
      </c>
      <c r="W36" s="25">
        <v>13816142.550000001</v>
      </c>
      <c r="X36" s="26">
        <v>14222811.75</v>
      </c>
      <c r="Z36" s="36">
        <v>32</v>
      </c>
      <c r="AA36" s="74">
        <v>3525900</v>
      </c>
    </row>
    <row r="37" spans="2:30" ht="15.75" thickBot="1" x14ac:dyDescent="0.3">
      <c r="B37" s="32">
        <v>33</v>
      </c>
      <c r="C37" s="24">
        <v>14771935.85</v>
      </c>
      <c r="D37" s="25">
        <v>10089986.549999999</v>
      </c>
      <c r="E37" s="25">
        <v>19655223</v>
      </c>
      <c r="F37" s="26">
        <v>4149998.65</v>
      </c>
      <c r="G37" s="10"/>
      <c r="H37" s="32">
        <v>33</v>
      </c>
      <c r="I37" s="24">
        <v>0</v>
      </c>
      <c r="J37" s="25">
        <v>8948028.25</v>
      </c>
      <c r="K37" s="25">
        <v>23440462.149999999</v>
      </c>
      <c r="L37" s="26">
        <v>22089327.049999997</v>
      </c>
      <c r="M37" s="10"/>
      <c r="N37" s="32">
        <v>33</v>
      </c>
      <c r="O37" s="24">
        <v>2182470.5</v>
      </c>
      <c r="P37" s="25">
        <v>3058846</v>
      </c>
      <c r="Q37" s="25">
        <v>2834363.3499999996</v>
      </c>
      <c r="R37" s="26">
        <v>4148017.9999999995</v>
      </c>
      <c r="T37" s="36">
        <v>33</v>
      </c>
      <c r="U37" s="4">
        <v>27193930.399999999</v>
      </c>
      <c r="V37" s="25">
        <v>24776286.850000001</v>
      </c>
      <c r="W37" s="25">
        <v>25172447.649999999</v>
      </c>
      <c r="X37" s="26">
        <v>27687201.5</v>
      </c>
      <c r="Z37" s="12" t="s">
        <v>3</v>
      </c>
      <c r="AA37" s="72">
        <v>1314287270</v>
      </c>
    </row>
    <row r="38" spans="2:30" x14ac:dyDescent="0.25">
      <c r="B38" s="23">
        <v>34</v>
      </c>
      <c r="C38" s="24">
        <v>15138364.149999999</v>
      </c>
      <c r="D38" s="25">
        <v>0</v>
      </c>
      <c r="E38" s="25">
        <v>0</v>
      </c>
      <c r="F38" s="26">
        <v>0</v>
      </c>
      <c r="G38" s="10"/>
      <c r="H38" s="23">
        <v>34</v>
      </c>
      <c r="I38" s="24">
        <v>0</v>
      </c>
      <c r="J38" s="25">
        <v>293887.3</v>
      </c>
      <c r="K38" s="25">
        <v>2473907.4499999997</v>
      </c>
      <c r="L38" s="26">
        <v>2211453.65</v>
      </c>
      <c r="M38" s="10"/>
      <c r="N38" s="23">
        <v>34</v>
      </c>
      <c r="O38" s="24">
        <v>17278113.300000001</v>
      </c>
      <c r="P38" s="25">
        <v>21119702.799999997</v>
      </c>
      <c r="Q38" s="25">
        <v>22698903.5</v>
      </c>
      <c r="R38" s="26">
        <v>26260142.649999999</v>
      </c>
      <c r="T38" s="36">
        <v>34</v>
      </c>
      <c r="U38" s="4">
        <v>2910002.2</v>
      </c>
      <c r="V38" s="25">
        <v>2666088.6</v>
      </c>
      <c r="W38" s="25">
        <v>2763525.45</v>
      </c>
      <c r="X38" s="26">
        <v>2861911.15</v>
      </c>
    </row>
    <row r="39" spans="2:30" x14ac:dyDescent="0.25">
      <c r="B39" s="32">
        <v>35</v>
      </c>
      <c r="C39" s="24">
        <v>17368859.550000001</v>
      </c>
      <c r="D39" s="25">
        <v>14546654.5</v>
      </c>
      <c r="E39" s="25">
        <v>30954524.299999997</v>
      </c>
      <c r="F39" s="26">
        <v>6380763.1999999993</v>
      </c>
      <c r="G39" s="10"/>
      <c r="H39" s="32">
        <v>35</v>
      </c>
      <c r="I39" s="24">
        <v>0</v>
      </c>
      <c r="J39" s="25">
        <v>312334.05</v>
      </c>
      <c r="K39" s="25">
        <v>1768396</v>
      </c>
      <c r="L39" s="26">
        <v>2223176.9</v>
      </c>
      <c r="M39" s="10"/>
      <c r="N39" s="32">
        <v>35</v>
      </c>
      <c r="O39" s="24">
        <v>10930779.649999999</v>
      </c>
      <c r="P39" s="25">
        <v>12705987.699999999</v>
      </c>
      <c r="Q39" s="25">
        <v>12796397.949999999</v>
      </c>
      <c r="R39" s="26">
        <v>12874555.399999999</v>
      </c>
      <c r="T39" s="38">
        <v>35</v>
      </c>
      <c r="U39" s="4">
        <v>4069641.8</v>
      </c>
      <c r="V39" s="25">
        <v>5389881.3499999996</v>
      </c>
      <c r="W39" s="25">
        <v>4955234.55</v>
      </c>
      <c r="X39" s="26">
        <v>6149585.0499999998</v>
      </c>
    </row>
    <row r="40" spans="2:30" x14ac:dyDescent="0.25">
      <c r="B40" s="23">
        <v>36</v>
      </c>
      <c r="C40" s="24">
        <v>30005558.099999998</v>
      </c>
      <c r="D40" s="25">
        <v>34703152.399999999</v>
      </c>
      <c r="E40" s="25">
        <v>61751993.799999997</v>
      </c>
      <c r="F40" s="26">
        <v>12997778.85</v>
      </c>
      <c r="G40" s="10"/>
      <c r="H40" s="23">
        <v>36</v>
      </c>
      <c r="I40" s="24">
        <v>0</v>
      </c>
      <c r="J40" s="25">
        <v>7245620.5499999998</v>
      </c>
      <c r="K40" s="25">
        <v>21134336.649999999</v>
      </c>
      <c r="L40" s="26">
        <v>19876068.799999997</v>
      </c>
      <c r="M40" s="10"/>
      <c r="N40" s="23">
        <v>36</v>
      </c>
      <c r="O40" s="24">
        <v>71290954.699999988</v>
      </c>
      <c r="P40" s="25">
        <v>67375358.049999997</v>
      </c>
      <c r="Q40" s="25">
        <v>74977855.049999997</v>
      </c>
      <c r="R40" s="26">
        <v>86442378.75</v>
      </c>
      <c r="T40" s="36">
        <v>36</v>
      </c>
      <c r="U40" s="4">
        <v>22885313.149999999</v>
      </c>
      <c r="V40" s="25">
        <v>23965847.5</v>
      </c>
      <c r="W40" s="25">
        <v>27117252.399999999</v>
      </c>
      <c r="X40" s="26">
        <v>27412629.649999999</v>
      </c>
    </row>
    <row r="41" spans="2:30" ht="15.75" thickBot="1" x14ac:dyDescent="0.3">
      <c r="B41" s="32">
        <v>37</v>
      </c>
      <c r="C41" s="24">
        <v>65470.299999999996</v>
      </c>
      <c r="D41" s="25">
        <v>0</v>
      </c>
      <c r="E41" s="25">
        <v>0</v>
      </c>
      <c r="F41" s="26">
        <v>0</v>
      </c>
      <c r="G41" s="10"/>
      <c r="H41" s="32">
        <v>37</v>
      </c>
      <c r="I41" s="24">
        <v>0</v>
      </c>
      <c r="J41" s="25">
        <v>3280674.25</v>
      </c>
      <c r="K41" s="25">
        <v>9601924.5</v>
      </c>
      <c r="L41" s="26">
        <v>7820675.7999999998</v>
      </c>
      <c r="M41" s="10"/>
      <c r="N41" s="32">
        <v>37</v>
      </c>
      <c r="O41" s="24">
        <v>3685625.65</v>
      </c>
      <c r="P41" s="25">
        <v>3318454.65</v>
      </c>
      <c r="Q41" s="25">
        <v>3306001.3</v>
      </c>
      <c r="R41" s="26">
        <v>4040718.15</v>
      </c>
      <c r="T41" s="36">
        <v>37</v>
      </c>
      <c r="U41" s="4">
        <v>12195594.25</v>
      </c>
      <c r="V41" s="25">
        <v>13579103.300000001</v>
      </c>
      <c r="W41" s="25">
        <v>14742940.1</v>
      </c>
      <c r="X41" s="26">
        <v>5290912.2</v>
      </c>
    </row>
    <row r="42" spans="2:30" ht="15.75" thickBot="1" x14ac:dyDescent="0.3">
      <c r="B42" s="23">
        <v>38</v>
      </c>
      <c r="C42" s="24">
        <v>82151371.75</v>
      </c>
      <c r="D42" s="25">
        <v>56828571.099999994</v>
      </c>
      <c r="E42" s="25">
        <v>103779319</v>
      </c>
      <c r="F42" s="26">
        <v>22804854.799999997</v>
      </c>
      <c r="G42" s="10"/>
      <c r="H42" s="23">
        <v>38</v>
      </c>
      <c r="I42" s="24">
        <v>0</v>
      </c>
      <c r="J42" s="25">
        <v>18623489.5</v>
      </c>
      <c r="K42" s="25">
        <v>62859316.449999996</v>
      </c>
      <c r="L42" s="26">
        <v>67343250.799999997</v>
      </c>
      <c r="M42" s="10"/>
      <c r="N42" s="12" t="s">
        <v>6</v>
      </c>
      <c r="O42" s="28">
        <v>1336767817.6999996</v>
      </c>
      <c r="P42" s="29">
        <v>1457491978.9500003</v>
      </c>
      <c r="Q42" s="29">
        <v>1453111122.05</v>
      </c>
      <c r="R42" s="30">
        <v>1602730032.4000006</v>
      </c>
      <c r="T42" s="38">
        <v>38</v>
      </c>
      <c r="U42" s="4">
        <v>75877610.549999997</v>
      </c>
      <c r="V42" s="25">
        <v>80466150.799999997</v>
      </c>
      <c r="W42" s="25">
        <v>82594029.700000003</v>
      </c>
      <c r="X42" s="26">
        <v>90267333.799999997</v>
      </c>
    </row>
    <row r="43" spans="2:30" ht="15.75" thickBot="1" x14ac:dyDescent="0.3">
      <c r="B43" s="32">
        <v>39</v>
      </c>
      <c r="C43" s="24">
        <v>1364552.3499999999</v>
      </c>
      <c r="D43" s="25">
        <v>990999.79999999993</v>
      </c>
      <c r="E43" s="25">
        <v>2458517.25</v>
      </c>
      <c r="F43" s="26">
        <v>414042.3</v>
      </c>
      <c r="G43" s="10"/>
      <c r="H43" s="32">
        <v>39</v>
      </c>
      <c r="I43" s="24">
        <v>0</v>
      </c>
      <c r="J43" s="25">
        <v>451013.5</v>
      </c>
      <c r="K43" s="25">
        <v>3409777.3499999996</v>
      </c>
      <c r="L43" s="26">
        <v>3612805</v>
      </c>
      <c r="M43" s="10"/>
      <c r="T43" s="36">
        <v>39</v>
      </c>
      <c r="U43" s="4">
        <v>3489938.9</v>
      </c>
      <c r="V43" s="25">
        <v>3557458.1</v>
      </c>
      <c r="W43" s="25">
        <v>3270657.95</v>
      </c>
      <c r="X43" s="26">
        <v>2940718.2</v>
      </c>
    </row>
    <row r="44" spans="2:30" ht="15.75" thickBot="1" x14ac:dyDescent="0.3">
      <c r="B44" s="23">
        <v>40</v>
      </c>
      <c r="C44" s="24">
        <v>58404500.699999996</v>
      </c>
      <c r="D44" s="25">
        <v>39454035.599999994</v>
      </c>
      <c r="E44" s="25">
        <v>75811143.799999997</v>
      </c>
      <c r="F44" s="26">
        <v>17304674.449999999</v>
      </c>
      <c r="G44" s="10"/>
      <c r="H44" s="23">
        <v>40</v>
      </c>
      <c r="I44" s="24">
        <v>0</v>
      </c>
      <c r="J44" s="25">
        <v>0</v>
      </c>
      <c r="K44" s="25">
        <v>5082</v>
      </c>
      <c r="L44" s="26">
        <v>0</v>
      </c>
      <c r="M44" s="10"/>
      <c r="T44" s="12" t="s">
        <v>6</v>
      </c>
      <c r="U44" s="5">
        <v>1442543953.2000003</v>
      </c>
      <c r="V44" s="29">
        <v>1428056693.3499994</v>
      </c>
      <c r="W44" s="29">
        <v>1427677289.5000002</v>
      </c>
      <c r="X44" s="30">
        <v>1548144082.1000001</v>
      </c>
    </row>
    <row r="45" spans="2:30" x14ac:dyDescent="0.25">
      <c r="B45" s="32">
        <v>41</v>
      </c>
      <c r="C45" s="24">
        <v>66539139.449999996</v>
      </c>
      <c r="D45" s="25">
        <v>46405133.599999994</v>
      </c>
      <c r="E45" s="25">
        <v>88317969.599999994</v>
      </c>
      <c r="F45" s="26">
        <v>17045074.899999999</v>
      </c>
      <c r="G45" s="10"/>
      <c r="H45" s="32">
        <v>41</v>
      </c>
      <c r="I45" s="24">
        <v>0</v>
      </c>
      <c r="J45" s="25">
        <v>35199.5</v>
      </c>
      <c r="K45" s="25">
        <v>90913.549999999988</v>
      </c>
      <c r="L45" s="26">
        <v>0</v>
      </c>
      <c r="M45" s="10"/>
    </row>
    <row r="46" spans="2:30" x14ac:dyDescent="0.25">
      <c r="B46" s="23">
        <v>42</v>
      </c>
      <c r="C46" s="24">
        <v>9353.4</v>
      </c>
      <c r="D46" s="25">
        <v>5401.9</v>
      </c>
      <c r="E46" s="25">
        <v>12198.55</v>
      </c>
      <c r="F46" s="26">
        <v>0</v>
      </c>
      <c r="G46" s="10"/>
      <c r="H46" s="23">
        <v>42</v>
      </c>
      <c r="I46" s="24">
        <v>0</v>
      </c>
      <c r="J46" s="25">
        <v>0</v>
      </c>
      <c r="K46" s="25">
        <v>437.5</v>
      </c>
      <c r="L46" s="26">
        <v>0</v>
      </c>
      <c r="M46" s="10"/>
    </row>
    <row r="47" spans="2:30" x14ac:dyDescent="0.25">
      <c r="B47" s="32">
        <v>43</v>
      </c>
      <c r="C47" s="24">
        <v>576780.75</v>
      </c>
      <c r="D47" s="25">
        <v>386132.6</v>
      </c>
      <c r="E47" s="25">
        <v>548534.35</v>
      </c>
      <c r="F47" s="26">
        <v>116926.24999999999</v>
      </c>
      <c r="G47" s="10"/>
      <c r="H47" s="32">
        <v>43</v>
      </c>
      <c r="I47" s="24">
        <v>0</v>
      </c>
      <c r="J47" s="25">
        <v>0</v>
      </c>
      <c r="K47" s="25">
        <v>99315.65</v>
      </c>
      <c r="L47" s="26">
        <v>32749.85</v>
      </c>
      <c r="M47" s="10"/>
    </row>
    <row r="48" spans="2:30" ht="15.75" thickBot="1" x14ac:dyDescent="0.3">
      <c r="B48" s="23">
        <v>44</v>
      </c>
      <c r="C48" s="24">
        <v>8731.7999999999993</v>
      </c>
      <c r="D48" s="25">
        <v>130.19999999999999</v>
      </c>
      <c r="E48" s="25">
        <v>3602.5499999999997</v>
      </c>
      <c r="F48" s="26">
        <v>0</v>
      </c>
      <c r="G48" s="10"/>
      <c r="H48" s="23">
        <v>44</v>
      </c>
      <c r="I48" s="24">
        <v>0</v>
      </c>
      <c r="J48" s="25">
        <v>21820.75</v>
      </c>
      <c r="K48" s="25">
        <v>50525.649999999994</v>
      </c>
      <c r="L48" s="26">
        <v>15364.3</v>
      </c>
      <c r="M48" s="10"/>
    </row>
    <row r="49" spans="2:13" ht="15.75" thickBot="1" x14ac:dyDescent="0.3">
      <c r="B49" s="32">
        <v>45</v>
      </c>
      <c r="C49" s="24">
        <v>1050</v>
      </c>
      <c r="D49" s="25">
        <v>0</v>
      </c>
      <c r="E49" s="25">
        <v>0</v>
      </c>
      <c r="F49" s="26">
        <v>0</v>
      </c>
      <c r="G49" s="10"/>
      <c r="H49" s="12" t="s">
        <v>6</v>
      </c>
      <c r="I49" s="28">
        <v>0</v>
      </c>
      <c r="J49" s="29">
        <v>402414232.50000012</v>
      </c>
      <c r="K49" s="29">
        <v>1329745822.6500006</v>
      </c>
      <c r="L49" s="30">
        <v>1228078363.7499998</v>
      </c>
      <c r="M49" s="10"/>
    </row>
    <row r="50" spans="2:13" x14ac:dyDescent="0.25">
      <c r="B50" s="23">
        <v>46</v>
      </c>
      <c r="C50" s="24">
        <v>18729888.099999998</v>
      </c>
      <c r="D50" s="25">
        <v>11283585.6</v>
      </c>
      <c r="E50" s="25">
        <v>20344461.199999999</v>
      </c>
      <c r="F50" s="26">
        <v>3665533.55</v>
      </c>
      <c r="G50" s="10"/>
    </row>
    <row r="51" spans="2:13" x14ac:dyDescent="0.25">
      <c r="B51" s="32">
        <v>47</v>
      </c>
      <c r="C51" s="24">
        <v>18591395.549999997</v>
      </c>
      <c r="D51" s="25">
        <v>6616758.3999999994</v>
      </c>
      <c r="E51" s="25">
        <v>19661168.799999997</v>
      </c>
      <c r="F51" s="26">
        <v>2555170.7999999998</v>
      </c>
      <c r="G51" s="10"/>
    </row>
    <row r="52" spans="2:13" x14ac:dyDescent="0.25">
      <c r="B52" s="23">
        <v>48</v>
      </c>
      <c r="C52" s="24">
        <v>27655481.699999999</v>
      </c>
      <c r="D52" s="25">
        <v>18125579.149999999</v>
      </c>
      <c r="E52" s="25">
        <v>38146293.5</v>
      </c>
      <c r="F52" s="26">
        <v>7622994.7499999991</v>
      </c>
      <c r="G52" s="10"/>
    </row>
    <row r="53" spans="2:13" x14ac:dyDescent="0.25">
      <c r="B53" s="32">
        <v>49</v>
      </c>
      <c r="C53" s="24">
        <v>67591049.399999991</v>
      </c>
      <c r="D53" s="25">
        <v>43833229.299999997</v>
      </c>
      <c r="E53" s="25">
        <v>85981539.699999988</v>
      </c>
      <c r="F53" s="26">
        <v>19313100.799999997</v>
      </c>
      <c r="G53" s="10"/>
    </row>
    <row r="54" spans="2:13" x14ac:dyDescent="0.25">
      <c r="B54" s="23">
        <v>50</v>
      </c>
      <c r="C54" s="24">
        <v>32548878.949999999</v>
      </c>
      <c r="D54" s="25">
        <v>22345162.699999999</v>
      </c>
      <c r="E54" s="25">
        <v>42456937.949999996</v>
      </c>
      <c r="F54" s="26">
        <v>9622483.8499999996</v>
      </c>
      <c r="G54" s="10"/>
    </row>
    <row r="55" spans="2:13" x14ac:dyDescent="0.25">
      <c r="B55" s="32">
        <v>51</v>
      </c>
      <c r="C55" s="24">
        <v>10561471.549999999</v>
      </c>
      <c r="D55" s="25">
        <v>6810729.4499999993</v>
      </c>
      <c r="E55" s="25">
        <v>12800198.949999999</v>
      </c>
      <c r="F55" s="26">
        <v>0</v>
      </c>
      <c r="G55" s="10"/>
    </row>
    <row r="56" spans="2:13" x14ac:dyDescent="0.25">
      <c r="B56" s="23">
        <v>52</v>
      </c>
      <c r="C56" s="24">
        <v>8681140.2999999989</v>
      </c>
      <c r="D56" s="25">
        <v>5805875.25</v>
      </c>
      <c r="E56" s="25">
        <v>12591489.75</v>
      </c>
      <c r="F56" s="26">
        <v>2858737.3499999996</v>
      </c>
      <c r="G56" s="10"/>
    </row>
    <row r="57" spans="2:13" x14ac:dyDescent="0.25">
      <c r="B57" s="32">
        <v>53</v>
      </c>
      <c r="C57" s="24">
        <v>29992836.649999999</v>
      </c>
      <c r="D57" s="25">
        <v>19500242.299999997</v>
      </c>
      <c r="E57" s="25">
        <v>39153578.799999997</v>
      </c>
      <c r="F57" s="26">
        <v>7139895.3499999996</v>
      </c>
      <c r="G57" s="10"/>
    </row>
    <row r="58" spans="2:13" x14ac:dyDescent="0.25">
      <c r="B58" s="23">
        <v>54</v>
      </c>
      <c r="C58" s="24">
        <v>9405100.5999999996</v>
      </c>
      <c r="D58" s="25">
        <v>4249729.05</v>
      </c>
      <c r="E58" s="25">
        <v>12871167.049999999</v>
      </c>
      <c r="F58" s="26">
        <v>2661431.8499999996</v>
      </c>
      <c r="G58" s="10"/>
    </row>
    <row r="59" spans="2:13" x14ac:dyDescent="0.25">
      <c r="B59" s="32">
        <v>55</v>
      </c>
      <c r="C59" s="24">
        <v>2002605.4999999998</v>
      </c>
      <c r="D59" s="25">
        <v>1264541.25</v>
      </c>
      <c r="E59" s="25">
        <v>2255860.25</v>
      </c>
      <c r="F59" s="26">
        <v>375126.14999999997</v>
      </c>
      <c r="G59" s="10"/>
    </row>
    <row r="60" spans="2:13" x14ac:dyDescent="0.25">
      <c r="B60" s="23">
        <v>56</v>
      </c>
      <c r="C60" s="24">
        <v>5882801.75</v>
      </c>
      <c r="D60" s="25">
        <v>3754173.4999999995</v>
      </c>
      <c r="E60" s="25">
        <v>7353271.0999999996</v>
      </c>
      <c r="F60" s="26">
        <v>1673413</v>
      </c>
      <c r="G60" s="10"/>
    </row>
    <row r="61" spans="2:13" x14ac:dyDescent="0.25">
      <c r="B61" s="32">
        <v>57</v>
      </c>
      <c r="C61" s="24">
        <v>1667.75</v>
      </c>
      <c r="D61" s="25">
        <v>536.54999999999995</v>
      </c>
      <c r="E61" s="25">
        <v>683.19999999999993</v>
      </c>
      <c r="F61" s="26">
        <v>244.99999999999997</v>
      </c>
      <c r="G61" s="10"/>
    </row>
    <row r="62" spans="2:13" x14ac:dyDescent="0.25">
      <c r="B62" s="23">
        <v>58</v>
      </c>
      <c r="C62" s="24">
        <v>795.19999999999993</v>
      </c>
      <c r="D62" s="25">
        <v>0</v>
      </c>
      <c r="E62" s="25">
        <v>0</v>
      </c>
      <c r="F62" s="26">
        <v>0</v>
      </c>
      <c r="G62" s="10"/>
    </row>
    <row r="63" spans="2:13" x14ac:dyDescent="0.25">
      <c r="B63" s="32">
        <v>59</v>
      </c>
      <c r="C63" s="24">
        <v>61507216.749999993</v>
      </c>
      <c r="D63" s="25">
        <v>32833201.449999999</v>
      </c>
      <c r="E63" s="25">
        <v>70700020.649999991</v>
      </c>
      <c r="F63" s="26">
        <v>16962825.949999999</v>
      </c>
      <c r="G63" s="10"/>
    </row>
    <row r="64" spans="2:13" x14ac:dyDescent="0.25">
      <c r="B64" s="23">
        <v>60</v>
      </c>
      <c r="C64" s="24">
        <v>107819.25</v>
      </c>
      <c r="D64" s="25">
        <v>0</v>
      </c>
      <c r="E64" s="25">
        <v>0</v>
      </c>
      <c r="F64" s="26">
        <v>0</v>
      </c>
      <c r="G64" s="10"/>
    </row>
    <row r="65" spans="2:7" x14ac:dyDescent="0.25">
      <c r="B65" s="32">
        <v>61</v>
      </c>
      <c r="C65" s="24">
        <v>19034.399999999998</v>
      </c>
      <c r="D65" s="25">
        <v>12701.849999999999</v>
      </c>
      <c r="E65" s="25">
        <v>19706.399999999998</v>
      </c>
      <c r="F65" s="26">
        <v>0</v>
      </c>
      <c r="G65" s="10"/>
    </row>
    <row r="66" spans="2:7" x14ac:dyDescent="0.25">
      <c r="B66" s="23">
        <v>62</v>
      </c>
      <c r="C66" s="24">
        <v>3068.45</v>
      </c>
      <c r="D66" s="25">
        <v>11123.699999999999</v>
      </c>
      <c r="E66" s="25">
        <v>759.15</v>
      </c>
      <c r="F66" s="26">
        <v>0</v>
      </c>
      <c r="G66" s="10"/>
    </row>
    <row r="67" spans="2:7" x14ac:dyDescent="0.25">
      <c r="B67" s="32">
        <v>63</v>
      </c>
      <c r="C67" s="24">
        <v>38634.75</v>
      </c>
      <c r="D67" s="25">
        <v>35271.25</v>
      </c>
      <c r="E67" s="25">
        <v>49309.75</v>
      </c>
      <c r="F67" s="26">
        <v>0</v>
      </c>
      <c r="G67" s="10"/>
    </row>
    <row r="68" spans="2:7" x14ac:dyDescent="0.25">
      <c r="B68" s="23">
        <v>64</v>
      </c>
      <c r="C68" s="24">
        <v>8768298</v>
      </c>
      <c r="D68" s="25">
        <v>7226304.0499999998</v>
      </c>
      <c r="E68" s="25">
        <v>12298423.899999999</v>
      </c>
      <c r="F68" s="26">
        <v>2789330.25</v>
      </c>
      <c r="G68" s="10"/>
    </row>
    <row r="69" spans="2:7" x14ac:dyDescent="0.25">
      <c r="B69" s="32">
        <v>65</v>
      </c>
      <c r="C69" s="24">
        <v>14647347.75</v>
      </c>
      <c r="D69" s="25">
        <v>4805397.8</v>
      </c>
      <c r="E69" s="25">
        <v>19440033.549999997</v>
      </c>
      <c r="F69" s="26">
        <v>2400218.4499999997</v>
      </c>
      <c r="G69" s="10"/>
    </row>
    <row r="70" spans="2:7" x14ac:dyDescent="0.25">
      <c r="B70" s="23">
        <v>66</v>
      </c>
      <c r="C70" s="24">
        <v>42712.25</v>
      </c>
      <c r="D70" s="25">
        <v>0</v>
      </c>
      <c r="E70" s="25">
        <v>0</v>
      </c>
      <c r="F70" s="26">
        <v>0</v>
      </c>
      <c r="G70" s="10"/>
    </row>
    <row r="71" spans="2:7" x14ac:dyDescent="0.25">
      <c r="B71" s="32">
        <v>67</v>
      </c>
      <c r="C71" s="24">
        <v>1792534.7999999998</v>
      </c>
      <c r="D71" s="25">
        <v>1457956.5</v>
      </c>
      <c r="E71" s="25">
        <v>2649979.5</v>
      </c>
      <c r="F71" s="26">
        <v>678311.89999999991</v>
      </c>
      <c r="G71" s="10"/>
    </row>
    <row r="72" spans="2:7" x14ac:dyDescent="0.25">
      <c r="B72" s="23">
        <v>68</v>
      </c>
      <c r="C72" s="24">
        <v>2354.4499999999998</v>
      </c>
      <c r="D72" s="25">
        <v>0</v>
      </c>
      <c r="E72" s="25">
        <v>0</v>
      </c>
      <c r="F72" s="26">
        <v>0</v>
      </c>
      <c r="G72" s="10"/>
    </row>
    <row r="73" spans="2:7" x14ac:dyDescent="0.25">
      <c r="B73" s="32">
        <v>69</v>
      </c>
      <c r="C73" s="24">
        <v>543466</v>
      </c>
      <c r="D73" s="25">
        <v>464627.1</v>
      </c>
      <c r="E73" s="25">
        <v>877963.79999999993</v>
      </c>
      <c r="F73" s="26">
        <v>180969.59999999998</v>
      </c>
      <c r="G73" s="10"/>
    </row>
    <row r="74" spans="2:7" x14ac:dyDescent="0.25">
      <c r="B74" s="23">
        <v>70</v>
      </c>
      <c r="C74" s="24">
        <v>1793640.7999999998</v>
      </c>
      <c r="D74" s="25">
        <v>278148.14999999997</v>
      </c>
      <c r="E74" s="25">
        <v>1250079.95</v>
      </c>
      <c r="F74" s="26">
        <v>96806.15</v>
      </c>
      <c r="G74" s="10"/>
    </row>
    <row r="75" spans="2:7" x14ac:dyDescent="0.25">
      <c r="B75" s="32">
        <v>71</v>
      </c>
      <c r="C75" s="24">
        <v>15501046.049999999</v>
      </c>
      <c r="D75" s="25">
        <v>4691045.8</v>
      </c>
      <c r="E75" s="25">
        <v>19186931.049999997</v>
      </c>
      <c r="F75" s="26">
        <v>1366569.0499999998</v>
      </c>
      <c r="G75" s="10"/>
    </row>
    <row r="76" spans="2:7" x14ac:dyDescent="0.25">
      <c r="B76" s="23">
        <v>72</v>
      </c>
      <c r="C76" s="24">
        <v>0</v>
      </c>
      <c r="D76" s="25">
        <v>5250</v>
      </c>
      <c r="E76" s="25">
        <v>0</v>
      </c>
      <c r="F76" s="26">
        <v>0</v>
      </c>
      <c r="G76" s="10"/>
    </row>
    <row r="77" spans="2:7" x14ac:dyDescent="0.25">
      <c r="B77" s="32">
        <v>73</v>
      </c>
      <c r="C77" s="24">
        <v>9635872.0499999989</v>
      </c>
      <c r="D77" s="25">
        <v>5202514.8</v>
      </c>
      <c r="E77" s="25">
        <v>9498531.3499999996</v>
      </c>
      <c r="F77" s="26">
        <v>2618432.5999999996</v>
      </c>
      <c r="G77" s="10"/>
    </row>
    <row r="78" spans="2:7" x14ac:dyDescent="0.25">
      <c r="B78" s="23">
        <v>74</v>
      </c>
      <c r="C78" s="24">
        <v>15327.199999999999</v>
      </c>
      <c r="D78" s="25">
        <v>3887.45</v>
      </c>
      <c r="E78" s="25">
        <v>13707.05</v>
      </c>
      <c r="F78" s="26">
        <v>899.49999999999989</v>
      </c>
      <c r="G78" s="10"/>
    </row>
    <row r="79" spans="2:7" x14ac:dyDescent="0.25">
      <c r="B79" s="32">
        <v>75</v>
      </c>
      <c r="C79" s="24">
        <v>1152.55</v>
      </c>
      <c r="D79" s="25">
        <v>136.5</v>
      </c>
      <c r="E79" s="25">
        <v>12219.9</v>
      </c>
      <c r="F79" s="26">
        <v>0</v>
      </c>
      <c r="G79" s="10"/>
    </row>
    <row r="80" spans="2:7" x14ac:dyDescent="0.25">
      <c r="B80" s="23">
        <v>76</v>
      </c>
      <c r="C80" s="24">
        <v>46499374.599999994</v>
      </c>
      <c r="D80" s="25">
        <v>19146223.25</v>
      </c>
      <c r="E80" s="25">
        <v>62984684.699999996</v>
      </c>
      <c r="F80" s="26">
        <v>6705798.3999999994</v>
      </c>
      <c r="G80" s="10"/>
    </row>
    <row r="81" spans="2:7" x14ac:dyDescent="0.25">
      <c r="B81" s="32">
        <v>77</v>
      </c>
      <c r="C81" s="24">
        <v>6013</v>
      </c>
      <c r="D81" s="25">
        <v>0</v>
      </c>
      <c r="E81" s="25">
        <v>0</v>
      </c>
      <c r="F81" s="26">
        <v>0</v>
      </c>
      <c r="G81" s="10"/>
    </row>
    <row r="82" spans="2:7" x14ac:dyDescent="0.25">
      <c r="B82" s="23">
        <v>78</v>
      </c>
      <c r="C82" s="24">
        <v>4291.7</v>
      </c>
      <c r="D82" s="25">
        <v>5782.7</v>
      </c>
      <c r="E82" s="25">
        <v>11183.199999999999</v>
      </c>
      <c r="F82" s="26">
        <v>1438.5</v>
      </c>
      <c r="G82" s="10"/>
    </row>
    <row r="83" spans="2:7" x14ac:dyDescent="0.25">
      <c r="B83" s="32">
        <v>79</v>
      </c>
      <c r="C83" s="24">
        <v>-1425.8999999999999</v>
      </c>
      <c r="D83" s="25">
        <v>4677.0499999999993</v>
      </c>
      <c r="E83" s="25">
        <v>25479.3</v>
      </c>
      <c r="F83" s="26">
        <v>0</v>
      </c>
      <c r="G83" s="10"/>
    </row>
    <row r="84" spans="2:7" x14ac:dyDescent="0.25">
      <c r="B84" s="23">
        <v>80</v>
      </c>
      <c r="C84" s="24">
        <v>0</v>
      </c>
      <c r="D84" s="25">
        <v>0</v>
      </c>
      <c r="E84" s="25">
        <v>1673</v>
      </c>
      <c r="F84" s="26">
        <v>0</v>
      </c>
      <c r="G84" s="10"/>
    </row>
    <row r="85" spans="2:7" x14ac:dyDescent="0.25">
      <c r="B85" s="32">
        <v>81</v>
      </c>
      <c r="C85" s="24">
        <v>8198.0499999999993</v>
      </c>
      <c r="D85" s="25">
        <v>61.249999999999993</v>
      </c>
      <c r="E85" s="25">
        <v>385</v>
      </c>
      <c r="F85" s="26">
        <v>-3133.2</v>
      </c>
      <c r="G85" s="10"/>
    </row>
    <row r="86" spans="2:7" x14ac:dyDescent="0.25">
      <c r="B86" s="23">
        <v>82</v>
      </c>
      <c r="C86" s="24">
        <v>1643.6</v>
      </c>
      <c r="D86" s="25">
        <v>3220</v>
      </c>
      <c r="E86" s="25">
        <v>0</v>
      </c>
      <c r="F86" s="26">
        <v>0</v>
      </c>
      <c r="G86" s="10"/>
    </row>
    <row r="87" spans="2:7" x14ac:dyDescent="0.25">
      <c r="B87" s="32">
        <v>83</v>
      </c>
      <c r="C87" s="24">
        <v>61386.85</v>
      </c>
      <c r="D87" s="25">
        <v>34182.400000000001</v>
      </c>
      <c r="E87" s="25">
        <v>76636.349999999991</v>
      </c>
      <c r="F87" s="26">
        <v>0</v>
      </c>
      <c r="G87" s="10"/>
    </row>
    <row r="88" spans="2:7" x14ac:dyDescent="0.25">
      <c r="B88" s="23">
        <v>84</v>
      </c>
      <c r="C88" s="24">
        <v>13536.949999999999</v>
      </c>
      <c r="D88" s="25">
        <v>0</v>
      </c>
      <c r="E88" s="25">
        <v>0</v>
      </c>
      <c r="F88" s="26">
        <v>0</v>
      </c>
      <c r="G88" s="10"/>
    </row>
    <row r="89" spans="2:7" x14ac:dyDescent="0.25">
      <c r="B89" s="32">
        <v>85</v>
      </c>
      <c r="C89" s="24">
        <v>16031.05</v>
      </c>
      <c r="D89" s="25">
        <v>0</v>
      </c>
      <c r="E89" s="25">
        <v>0</v>
      </c>
      <c r="F89" s="26">
        <v>0</v>
      </c>
      <c r="G89" s="10"/>
    </row>
    <row r="90" spans="2:7" x14ac:dyDescent="0.25">
      <c r="B90" s="23">
        <v>86</v>
      </c>
      <c r="C90" s="24">
        <v>27231.399999999998</v>
      </c>
      <c r="D90" s="25">
        <v>7116.9</v>
      </c>
      <c r="E90" s="25">
        <v>20258.349999999999</v>
      </c>
      <c r="F90" s="26">
        <v>10915.099999999999</v>
      </c>
      <c r="G90" s="10"/>
    </row>
    <row r="91" spans="2:7" x14ac:dyDescent="0.25">
      <c r="B91" s="32">
        <v>87</v>
      </c>
      <c r="C91" s="24">
        <v>15384.599999999999</v>
      </c>
      <c r="D91" s="25">
        <v>10170.299999999999</v>
      </c>
      <c r="E91" s="25">
        <v>12745.599999999999</v>
      </c>
      <c r="F91" s="26">
        <v>0</v>
      </c>
      <c r="G91" s="10"/>
    </row>
    <row r="92" spans="2:7" x14ac:dyDescent="0.25">
      <c r="B92" s="23">
        <v>88</v>
      </c>
      <c r="C92" s="24">
        <v>12564.3</v>
      </c>
      <c r="D92" s="25">
        <v>4688.5999999999995</v>
      </c>
      <c r="E92" s="25">
        <v>5356.0499999999993</v>
      </c>
      <c r="F92" s="26">
        <v>0</v>
      </c>
      <c r="G92" s="10"/>
    </row>
    <row r="93" spans="2:7" x14ac:dyDescent="0.25">
      <c r="B93" s="32">
        <v>89</v>
      </c>
      <c r="C93" s="24">
        <v>12429.9</v>
      </c>
      <c r="D93" s="25">
        <v>0</v>
      </c>
      <c r="E93" s="25">
        <v>0</v>
      </c>
      <c r="F93" s="26">
        <v>0</v>
      </c>
      <c r="G93" s="10"/>
    </row>
    <row r="94" spans="2:7" x14ac:dyDescent="0.25">
      <c r="B94" s="23">
        <v>90</v>
      </c>
      <c r="C94" s="24">
        <v>42069.299999999996</v>
      </c>
      <c r="D94" s="25">
        <v>17370.849999999999</v>
      </c>
      <c r="E94" s="25">
        <v>107553.25</v>
      </c>
      <c r="F94" s="26">
        <v>15238.3</v>
      </c>
      <c r="G94" s="10"/>
    </row>
    <row r="95" spans="2:7" x14ac:dyDescent="0.25">
      <c r="B95" s="32">
        <v>91</v>
      </c>
      <c r="C95" s="24">
        <v>134.75</v>
      </c>
      <c r="D95" s="25">
        <v>0</v>
      </c>
      <c r="E95" s="25">
        <v>49</v>
      </c>
      <c r="F95" s="26">
        <v>0</v>
      </c>
      <c r="G95" s="10"/>
    </row>
    <row r="96" spans="2:7" x14ac:dyDescent="0.25">
      <c r="B96" s="23">
        <v>92</v>
      </c>
      <c r="C96" s="24">
        <v>9923.5499999999993</v>
      </c>
      <c r="D96" s="25">
        <v>0</v>
      </c>
      <c r="E96" s="25">
        <v>21871.85</v>
      </c>
      <c r="F96" s="26">
        <v>0</v>
      </c>
      <c r="G96" s="10"/>
    </row>
    <row r="97" spans="2:7" x14ac:dyDescent="0.25">
      <c r="B97" s="32">
        <v>93</v>
      </c>
      <c r="C97" s="24">
        <v>0</v>
      </c>
      <c r="D97" s="25">
        <v>2804.8999999999996</v>
      </c>
      <c r="E97" s="25">
        <v>10029.599999999999</v>
      </c>
      <c r="F97" s="26">
        <v>3420.5499999999997</v>
      </c>
      <c r="G97" s="10"/>
    </row>
    <row r="98" spans="2:7" x14ac:dyDescent="0.25">
      <c r="B98" s="23">
        <v>94</v>
      </c>
      <c r="C98" s="24">
        <v>4496.45</v>
      </c>
      <c r="D98" s="25">
        <v>0</v>
      </c>
      <c r="E98" s="25">
        <v>0</v>
      </c>
      <c r="F98" s="26">
        <v>0</v>
      </c>
      <c r="G98" s="10"/>
    </row>
    <row r="99" spans="2:7" x14ac:dyDescent="0.25">
      <c r="B99" s="32">
        <v>95</v>
      </c>
      <c r="C99" s="24">
        <v>7694.4</v>
      </c>
      <c r="D99" s="25">
        <v>7255.8499999999995</v>
      </c>
      <c r="E99" s="25">
        <v>5491.8499999999995</v>
      </c>
      <c r="F99" s="26">
        <v>3748.4999999999995</v>
      </c>
      <c r="G99" s="10"/>
    </row>
    <row r="100" spans="2:7" x14ac:dyDescent="0.25">
      <c r="B100" s="23">
        <v>96</v>
      </c>
      <c r="C100" s="24">
        <v>47371.1</v>
      </c>
      <c r="D100" s="25">
        <v>4504.1499999999996</v>
      </c>
      <c r="E100" s="25">
        <v>7416.8499999999995</v>
      </c>
      <c r="F100" s="26">
        <v>-908.59999999999991</v>
      </c>
      <c r="G100" s="10"/>
    </row>
    <row r="101" spans="2:7" x14ac:dyDescent="0.25">
      <c r="B101" s="32">
        <v>97</v>
      </c>
      <c r="C101" s="24">
        <v>35552.299999999996</v>
      </c>
      <c r="D101" s="25">
        <v>0</v>
      </c>
      <c r="E101" s="25">
        <v>9332.75</v>
      </c>
      <c r="F101" s="26">
        <v>2333.7999999999997</v>
      </c>
      <c r="G101" s="10"/>
    </row>
    <row r="102" spans="2:7" x14ac:dyDescent="0.25">
      <c r="B102" s="23">
        <v>98</v>
      </c>
      <c r="C102" s="24">
        <v>42297.149999999994</v>
      </c>
      <c r="D102" s="25">
        <v>26335.399999999998</v>
      </c>
      <c r="E102" s="25">
        <v>27298.6</v>
      </c>
      <c r="F102" s="26">
        <v>4932.5499999999993</v>
      </c>
      <c r="G102" s="10"/>
    </row>
    <row r="103" spans="2:7" x14ac:dyDescent="0.25">
      <c r="B103" s="32">
        <v>99</v>
      </c>
      <c r="C103" s="24">
        <v>15718.15</v>
      </c>
      <c r="D103" s="25">
        <v>12541.9</v>
      </c>
      <c r="E103" s="25">
        <v>0</v>
      </c>
      <c r="F103" s="26">
        <v>0</v>
      </c>
      <c r="G103" s="10"/>
    </row>
    <row r="104" spans="2:7" x14ac:dyDescent="0.25">
      <c r="B104" s="23">
        <v>100</v>
      </c>
      <c r="C104" s="24">
        <v>3581.2</v>
      </c>
      <c r="D104" s="25">
        <v>0</v>
      </c>
      <c r="E104" s="25">
        <v>0</v>
      </c>
      <c r="F104" s="26">
        <v>0</v>
      </c>
      <c r="G104" s="10"/>
    </row>
    <row r="105" spans="2:7" x14ac:dyDescent="0.25">
      <c r="B105" s="32">
        <v>101</v>
      </c>
      <c r="C105" s="24">
        <v>5146.75</v>
      </c>
      <c r="D105" s="25">
        <v>18362.399999999998</v>
      </c>
      <c r="E105" s="25">
        <v>7154.3499999999995</v>
      </c>
      <c r="F105" s="26">
        <v>1363.25</v>
      </c>
      <c r="G105" s="10"/>
    </row>
    <row r="106" spans="2:7" x14ac:dyDescent="0.25">
      <c r="B106" s="23">
        <v>102</v>
      </c>
      <c r="C106" s="24">
        <v>11081.349999999999</v>
      </c>
      <c r="D106" s="25">
        <v>10734.849999999999</v>
      </c>
      <c r="E106" s="25">
        <v>26766.949999999997</v>
      </c>
      <c r="F106" s="26">
        <v>3461.85</v>
      </c>
      <c r="G106" s="10"/>
    </row>
    <row r="107" spans="2:7" x14ac:dyDescent="0.25">
      <c r="B107" s="32">
        <v>103</v>
      </c>
      <c r="C107" s="24">
        <v>22410.5</v>
      </c>
      <c r="D107" s="25">
        <v>3944.1499999999996</v>
      </c>
      <c r="E107" s="25">
        <v>18425.399999999998</v>
      </c>
      <c r="F107" s="26">
        <v>330.04999999999995</v>
      </c>
      <c r="G107" s="10"/>
    </row>
    <row r="108" spans="2:7" x14ac:dyDescent="0.25">
      <c r="B108" s="23">
        <v>104</v>
      </c>
      <c r="C108" s="24">
        <v>65140.6</v>
      </c>
      <c r="D108" s="25">
        <v>45658.2</v>
      </c>
      <c r="E108" s="25">
        <v>114474.84999999999</v>
      </c>
      <c r="F108" s="26">
        <v>0</v>
      </c>
      <c r="G108" s="10"/>
    </row>
    <row r="109" spans="2:7" x14ac:dyDescent="0.25">
      <c r="B109" s="32">
        <v>105</v>
      </c>
      <c r="C109" s="24">
        <v>11957.4</v>
      </c>
      <c r="D109" s="25">
        <v>3583.6499999999996</v>
      </c>
      <c r="E109" s="25">
        <v>0</v>
      </c>
      <c r="F109" s="26">
        <v>0</v>
      </c>
      <c r="G109" s="10"/>
    </row>
    <row r="110" spans="2:7" x14ac:dyDescent="0.25">
      <c r="B110" s="23">
        <v>106</v>
      </c>
      <c r="C110" s="24">
        <v>5507.25</v>
      </c>
      <c r="D110" s="25">
        <v>7254.45</v>
      </c>
      <c r="E110" s="25">
        <v>9315.25</v>
      </c>
      <c r="F110" s="26">
        <v>2180.1499999999996</v>
      </c>
      <c r="G110" s="10"/>
    </row>
    <row r="111" spans="2:7" x14ac:dyDescent="0.25">
      <c r="B111" s="32">
        <v>107</v>
      </c>
      <c r="C111" s="24">
        <v>120644.65</v>
      </c>
      <c r="D111" s="25">
        <v>22512</v>
      </c>
      <c r="E111" s="25">
        <v>0</v>
      </c>
      <c r="F111" s="26">
        <v>0</v>
      </c>
      <c r="G111" s="10"/>
    </row>
    <row r="112" spans="2:7" x14ac:dyDescent="0.25">
      <c r="B112" s="23">
        <v>108</v>
      </c>
      <c r="C112" s="24">
        <v>0</v>
      </c>
      <c r="D112" s="25">
        <v>0</v>
      </c>
      <c r="E112" s="25">
        <v>23570.75</v>
      </c>
      <c r="F112" s="26">
        <v>2742.95</v>
      </c>
      <c r="G112" s="10"/>
    </row>
    <row r="113" spans="2:7" x14ac:dyDescent="0.25">
      <c r="B113" s="32">
        <v>109</v>
      </c>
      <c r="C113" s="24">
        <v>3430.35</v>
      </c>
      <c r="D113" s="25">
        <v>1816.85</v>
      </c>
      <c r="E113" s="25">
        <v>12983.949999999999</v>
      </c>
      <c r="F113" s="26">
        <v>0</v>
      </c>
      <c r="G113" s="10"/>
    </row>
    <row r="114" spans="2:7" x14ac:dyDescent="0.25">
      <c r="B114" s="23">
        <v>110</v>
      </c>
      <c r="C114" s="24">
        <v>11373.949999999999</v>
      </c>
      <c r="D114" s="25">
        <v>4808.6499999999996</v>
      </c>
      <c r="E114" s="25">
        <v>4257.05</v>
      </c>
      <c r="F114" s="26">
        <v>1072.3999999999999</v>
      </c>
      <c r="G114" s="10"/>
    </row>
    <row r="115" spans="2:7" x14ac:dyDescent="0.25">
      <c r="B115" s="32">
        <v>111</v>
      </c>
      <c r="C115" s="24">
        <v>10363.5</v>
      </c>
      <c r="D115" s="25">
        <v>0</v>
      </c>
      <c r="E115" s="25">
        <v>0</v>
      </c>
      <c r="F115" s="26">
        <v>0</v>
      </c>
      <c r="G115" s="10"/>
    </row>
    <row r="116" spans="2:7" x14ac:dyDescent="0.25">
      <c r="B116" s="23">
        <v>112</v>
      </c>
      <c r="C116" s="24">
        <v>10051.299999999999</v>
      </c>
      <c r="D116" s="25">
        <v>3632.6499999999996</v>
      </c>
      <c r="E116" s="25">
        <v>0</v>
      </c>
      <c r="F116" s="26">
        <v>0</v>
      </c>
      <c r="G116" s="10"/>
    </row>
    <row r="117" spans="2:7" x14ac:dyDescent="0.25">
      <c r="B117" s="32">
        <v>113</v>
      </c>
      <c r="C117" s="24">
        <v>840</v>
      </c>
      <c r="D117" s="25">
        <v>0</v>
      </c>
      <c r="E117" s="25">
        <v>0</v>
      </c>
      <c r="F117" s="26">
        <v>0</v>
      </c>
      <c r="G117" s="10"/>
    </row>
    <row r="118" spans="2:7" x14ac:dyDescent="0.25">
      <c r="B118" s="23">
        <v>114</v>
      </c>
      <c r="C118" s="24">
        <v>11821.949999999999</v>
      </c>
      <c r="D118" s="25">
        <v>5320.3499999999995</v>
      </c>
      <c r="E118" s="25">
        <v>29347.499999999996</v>
      </c>
      <c r="F118" s="26">
        <v>2107.35</v>
      </c>
      <c r="G118" s="10"/>
    </row>
    <row r="119" spans="2:7" x14ac:dyDescent="0.25">
      <c r="B119" s="32">
        <v>115</v>
      </c>
      <c r="C119" s="24">
        <v>6440</v>
      </c>
      <c r="D119" s="25">
        <v>6440</v>
      </c>
      <c r="E119" s="25">
        <v>6440</v>
      </c>
      <c r="F119" s="26">
        <v>0</v>
      </c>
      <c r="G119" s="10"/>
    </row>
    <row r="120" spans="2:7" x14ac:dyDescent="0.25">
      <c r="B120" s="23">
        <v>116</v>
      </c>
      <c r="C120" s="24">
        <v>0</v>
      </c>
      <c r="D120" s="25">
        <v>557.54999999999995</v>
      </c>
      <c r="E120" s="25">
        <v>4085.2</v>
      </c>
      <c r="F120" s="26">
        <v>403.2</v>
      </c>
      <c r="G120" s="10"/>
    </row>
    <row r="121" spans="2:7" x14ac:dyDescent="0.25">
      <c r="B121" s="32">
        <v>117</v>
      </c>
      <c r="C121" s="24">
        <v>5106.1499999999996</v>
      </c>
      <c r="D121" s="25">
        <v>0</v>
      </c>
      <c r="E121" s="25">
        <v>0</v>
      </c>
      <c r="F121" s="26">
        <v>0</v>
      </c>
      <c r="G121" s="10"/>
    </row>
    <row r="122" spans="2:7" x14ac:dyDescent="0.25">
      <c r="B122" s="23">
        <v>118</v>
      </c>
      <c r="C122" s="24">
        <v>81656.049999999988</v>
      </c>
      <c r="D122" s="25">
        <v>16378.949999999999</v>
      </c>
      <c r="E122" s="25">
        <v>0</v>
      </c>
      <c r="F122" s="26">
        <v>0</v>
      </c>
      <c r="G122" s="10"/>
    </row>
    <row r="123" spans="2:7" x14ac:dyDescent="0.25">
      <c r="B123" s="32">
        <v>119</v>
      </c>
      <c r="C123" s="24">
        <v>0</v>
      </c>
      <c r="D123" s="25">
        <v>7632.45</v>
      </c>
      <c r="E123" s="25">
        <v>5301.0999999999995</v>
      </c>
      <c r="F123" s="26">
        <v>147</v>
      </c>
      <c r="G123" s="10"/>
    </row>
    <row r="124" spans="2:7" x14ac:dyDescent="0.25">
      <c r="B124" s="23">
        <v>120</v>
      </c>
      <c r="C124" s="24">
        <v>50012.899999999994</v>
      </c>
      <c r="D124" s="25">
        <v>28640.5</v>
      </c>
      <c r="E124" s="25">
        <v>52712.45</v>
      </c>
      <c r="F124" s="26">
        <v>0</v>
      </c>
      <c r="G124" s="10"/>
    </row>
    <row r="125" spans="2:7" x14ac:dyDescent="0.25">
      <c r="B125" s="32">
        <v>121</v>
      </c>
      <c r="C125" s="24">
        <v>43302</v>
      </c>
      <c r="D125" s="25">
        <v>27881</v>
      </c>
      <c r="E125" s="25">
        <v>0</v>
      </c>
      <c r="F125" s="26">
        <v>0</v>
      </c>
      <c r="G125" s="10"/>
    </row>
    <row r="126" spans="2:7" x14ac:dyDescent="0.25">
      <c r="B126" s="23">
        <v>122</v>
      </c>
      <c r="C126" s="24">
        <v>6210.0499999999993</v>
      </c>
      <c r="D126" s="25">
        <v>9180.8499999999985</v>
      </c>
      <c r="E126" s="25">
        <v>5417.2999999999993</v>
      </c>
      <c r="F126" s="26">
        <v>1874.2499999999998</v>
      </c>
      <c r="G126" s="10"/>
    </row>
    <row r="127" spans="2:7" x14ac:dyDescent="0.25">
      <c r="B127" s="32">
        <v>123</v>
      </c>
      <c r="C127" s="24">
        <v>403.9</v>
      </c>
      <c r="D127" s="25">
        <v>0</v>
      </c>
      <c r="E127" s="25">
        <v>0</v>
      </c>
      <c r="F127" s="26">
        <v>0</v>
      </c>
      <c r="G127" s="10"/>
    </row>
    <row r="128" spans="2:7" x14ac:dyDescent="0.25">
      <c r="B128" s="23">
        <v>124</v>
      </c>
      <c r="C128" s="24">
        <v>1538.6</v>
      </c>
      <c r="D128" s="25">
        <v>16966.95</v>
      </c>
      <c r="E128" s="25">
        <v>0</v>
      </c>
      <c r="F128" s="26">
        <v>0</v>
      </c>
      <c r="G128" s="10"/>
    </row>
    <row r="129" spans="2:7" x14ac:dyDescent="0.25">
      <c r="B129" s="32">
        <v>125</v>
      </c>
      <c r="C129" s="24">
        <v>801226.29999999993</v>
      </c>
      <c r="D129" s="25">
        <v>0</v>
      </c>
      <c r="E129" s="25">
        <v>0</v>
      </c>
      <c r="F129" s="26">
        <v>0</v>
      </c>
      <c r="G129" s="10"/>
    </row>
    <row r="130" spans="2:7" x14ac:dyDescent="0.25">
      <c r="B130" s="23">
        <v>126</v>
      </c>
      <c r="C130" s="24">
        <v>8673.3499999999985</v>
      </c>
      <c r="D130" s="25">
        <v>0</v>
      </c>
      <c r="E130" s="25">
        <v>0</v>
      </c>
      <c r="F130" s="26">
        <v>0</v>
      </c>
      <c r="G130" s="10"/>
    </row>
    <row r="131" spans="2:7" x14ac:dyDescent="0.25">
      <c r="B131" s="32">
        <v>127</v>
      </c>
      <c r="C131" s="24">
        <v>5899.95</v>
      </c>
      <c r="D131" s="25">
        <v>0</v>
      </c>
      <c r="E131" s="25">
        <v>0</v>
      </c>
      <c r="F131" s="26">
        <v>0</v>
      </c>
      <c r="G131" s="10"/>
    </row>
    <row r="132" spans="2:7" x14ac:dyDescent="0.25">
      <c r="B132" s="23">
        <v>128</v>
      </c>
      <c r="C132" s="24">
        <v>0</v>
      </c>
      <c r="D132" s="25">
        <v>11267.199999999999</v>
      </c>
      <c r="E132" s="25">
        <v>17726.449999999997</v>
      </c>
      <c r="F132" s="26">
        <v>0</v>
      </c>
      <c r="G132" s="10"/>
    </row>
    <row r="133" spans="2:7" x14ac:dyDescent="0.25">
      <c r="B133" s="32">
        <v>129</v>
      </c>
      <c r="C133" s="24">
        <v>8570.1</v>
      </c>
      <c r="D133" s="25">
        <v>6638.7999999999993</v>
      </c>
      <c r="E133" s="25">
        <v>5950</v>
      </c>
      <c r="F133" s="26">
        <v>146.64999999999998</v>
      </c>
      <c r="G133" s="10"/>
    </row>
    <row r="134" spans="2:7" x14ac:dyDescent="0.25">
      <c r="B134" s="23">
        <v>130</v>
      </c>
      <c r="C134" s="24">
        <v>0</v>
      </c>
      <c r="D134" s="25">
        <v>0</v>
      </c>
      <c r="E134" s="25">
        <v>1961.3999999999999</v>
      </c>
      <c r="F134" s="26">
        <v>2220.75</v>
      </c>
      <c r="G134" s="10"/>
    </row>
    <row r="135" spans="2:7" x14ac:dyDescent="0.25">
      <c r="B135" s="32">
        <v>131</v>
      </c>
      <c r="C135" s="24">
        <v>22970.85</v>
      </c>
      <c r="D135" s="25">
        <v>13640.9</v>
      </c>
      <c r="E135" s="25">
        <v>14918.05</v>
      </c>
      <c r="F135" s="26">
        <v>0</v>
      </c>
      <c r="G135" s="10"/>
    </row>
    <row r="136" spans="2:7" x14ac:dyDescent="0.25">
      <c r="B136" s="23">
        <v>132</v>
      </c>
      <c r="C136" s="24">
        <v>-7712.2499999999991</v>
      </c>
      <c r="D136" s="25">
        <v>0</v>
      </c>
      <c r="E136" s="25">
        <v>0</v>
      </c>
      <c r="F136" s="26">
        <v>0</v>
      </c>
      <c r="G136" s="10"/>
    </row>
    <row r="137" spans="2:7" x14ac:dyDescent="0.25">
      <c r="B137" s="32">
        <v>133</v>
      </c>
      <c r="C137" s="24">
        <v>4399.5</v>
      </c>
      <c r="D137" s="25">
        <v>10341.449999999999</v>
      </c>
      <c r="E137" s="25">
        <v>33581.799999999996</v>
      </c>
      <c r="F137" s="26">
        <v>4130</v>
      </c>
      <c r="G137" s="10"/>
    </row>
    <row r="138" spans="2:7" x14ac:dyDescent="0.25">
      <c r="B138" s="23">
        <v>134</v>
      </c>
      <c r="C138" s="24">
        <v>4732.3499999999995</v>
      </c>
      <c r="D138" s="25">
        <v>12068</v>
      </c>
      <c r="E138" s="25">
        <v>6371.4</v>
      </c>
      <c r="F138" s="26">
        <v>121.44999999999999</v>
      </c>
      <c r="G138" s="10"/>
    </row>
    <row r="139" spans="2:7" x14ac:dyDescent="0.25">
      <c r="B139" s="32">
        <v>135</v>
      </c>
      <c r="C139" s="24">
        <v>0</v>
      </c>
      <c r="D139" s="25">
        <v>27039.949999999997</v>
      </c>
      <c r="E139" s="25">
        <v>0</v>
      </c>
      <c r="F139" s="26">
        <v>0</v>
      </c>
      <c r="G139" s="10"/>
    </row>
    <row r="140" spans="2:7" x14ac:dyDescent="0.25">
      <c r="B140" s="23">
        <v>136</v>
      </c>
      <c r="C140" s="24">
        <v>9093.6999999999989</v>
      </c>
      <c r="D140" s="25">
        <v>4307.0999999999995</v>
      </c>
      <c r="E140" s="25">
        <v>10112.9</v>
      </c>
      <c r="F140" s="26">
        <v>1873.8999999999999</v>
      </c>
      <c r="G140" s="10"/>
    </row>
    <row r="141" spans="2:7" x14ac:dyDescent="0.25">
      <c r="B141" s="32">
        <v>137</v>
      </c>
      <c r="C141" s="24">
        <v>38543.75</v>
      </c>
      <c r="D141" s="25">
        <v>25783.1</v>
      </c>
      <c r="E141" s="25">
        <v>53368.7</v>
      </c>
      <c r="F141" s="26">
        <v>0</v>
      </c>
      <c r="G141" s="10"/>
    </row>
    <row r="142" spans="2:7" x14ac:dyDescent="0.25">
      <c r="B142" s="23">
        <v>138</v>
      </c>
      <c r="C142" s="24">
        <v>9714.9499999999989</v>
      </c>
      <c r="D142" s="25">
        <v>2402.3999999999996</v>
      </c>
      <c r="E142" s="25">
        <v>8768.9</v>
      </c>
      <c r="F142" s="26">
        <v>0</v>
      </c>
      <c r="G142" s="10"/>
    </row>
    <row r="143" spans="2:7" x14ac:dyDescent="0.25">
      <c r="B143" s="32">
        <v>139</v>
      </c>
      <c r="C143" s="24">
        <v>801226.29999999993</v>
      </c>
      <c r="D143" s="25">
        <v>0</v>
      </c>
      <c r="E143" s="25">
        <v>0</v>
      </c>
      <c r="F143" s="26">
        <v>0</v>
      </c>
      <c r="G143" s="10"/>
    </row>
    <row r="144" spans="2:7" x14ac:dyDescent="0.25">
      <c r="B144" s="23">
        <v>140</v>
      </c>
      <c r="C144" s="24">
        <v>35900.199999999997</v>
      </c>
      <c r="D144" s="25">
        <v>13379.449999999999</v>
      </c>
      <c r="E144" s="25">
        <v>28200.199999999997</v>
      </c>
      <c r="F144" s="26">
        <v>9315.25</v>
      </c>
      <c r="G144" s="10"/>
    </row>
    <row r="145" spans="2:7" x14ac:dyDescent="0.25">
      <c r="B145" s="32">
        <v>141</v>
      </c>
      <c r="C145" s="24">
        <v>53706.1</v>
      </c>
      <c r="D145" s="25">
        <v>12458.949999999999</v>
      </c>
      <c r="E145" s="25">
        <v>65496.2</v>
      </c>
      <c r="F145" s="26">
        <v>9186.7999999999993</v>
      </c>
      <c r="G145" s="10"/>
    </row>
    <row r="146" spans="2:7" x14ac:dyDescent="0.25">
      <c r="B146" s="23">
        <v>142</v>
      </c>
      <c r="C146" s="24">
        <v>3150</v>
      </c>
      <c r="D146" s="25">
        <v>0</v>
      </c>
      <c r="E146" s="25">
        <v>0</v>
      </c>
      <c r="F146" s="26">
        <v>0</v>
      </c>
      <c r="G146" s="10"/>
    </row>
    <row r="147" spans="2:7" x14ac:dyDescent="0.25">
      <c r="B147" s="32">
        <v>143</v>
      </c>
      <c r="C147" s="24">
        <v>8249.85</v>
      </c>
      <c r="D147" s="25">
        <v>5736.8499999999995</v>
      </c>
      <c r="E147" s="25">
        <v>5076.0499999999993</v>
      </c>
      <c r="F147" s="26">
        <v>575.75</v>
      </c>
      <c r="G147" s="10"/>
    </row>
    <row r="148" spans="2:7" x14ac:dyDescent="0.25">
      <c r="B148" s="23">
        <v>144</v>
      </c>
      <c r="C148" s="24">
        <v>26838.35</v>
      </c>
      <c r="D148" s="25">
        <v>18397.05</v>
      </c>
      <c r="E148" s="25">
        <v>28935.899999999998</v>
      </c>
      <c r="F148" s="26">
        <v>-739.55</v>
      </c>
      <c r="G148" s="10"/>
    </row>
    <row r="149" spans="2:7" x14ac:dyDescent="0.25">
      <c r="B149" s="32">
        <v>145</v>
      </c>
      <c r="C149" s="24">
        <v>0</v>
      </c>
      <c r="D149" s="25">
        <v>0</v>
      </c>
      <c r="E149" s="25">
        <v>0</v>
      </c>
      <c r="F149" s="26">
        <v>6444.9</v>
      </c>
      <c r="G149" s="10"/>
    </row>
    <row r="150" spans="2:7" x14ac:dyDescent="0.25">
      <c r="B150" s="23">
        <v>146</v>
      </c>
      <c r="C150" s="24">
        <v>23465.75</v>
      </c>
      <c r="D150" s="25">
        <v>0</v>
      </c>
      <c r="E150" s="25">
        <v>0</v>
      </c>
      <c r="F150" s="26">
        <v>0</v>
      </c>
      <c r="G150" s="10"/>
    </row>
    <row r="151" spans="2:7" x14ac:dyDescent="0.25">
      <c r="B151" s="32">
        <v>147</v>
      </c>
      <c r="C151" s="24">
        <v>15682.449999999999</v>
      </c>
      <c r="D151" s="25">
        <v>0</v>
      </c>
      <c r="E151" s="25">
        <v>0</v>
      </c>
      <c r="F151" s="26">
        <v>0</v>
      </c>
      <c r="G151" s="10"/>
    </row>
    <row r="152" spans="2:7" x14ac:dyDescent="0.25">
      <c r="B152" s="23">
        <v>148</v>
      </c>
      <c r="C152" s="24">
        <v>31222.799999999999</v>
      </c>
      <c r="D152" s="25">
        <v>38107.299999999996</v>
      </c>
      <c r="E152" s="25">
        <v>46636.45</v>
      </c>
      <c r="F152" s="26">
        <v>2834.2999999999997</v>
      </c>
      <c r="G152" s="10"/>
    </row>
    <row r="153" spans="2:7" x14ac:dyDescent="0.25">
      <c r="B153" s="32">
        <v>149</v>
      </c>
      <c r="C153" s="24">
        <v>14253.05</v>
      </c>
      <c r="D153" s="25">
        <v>6168.4</v>
      </c>
      <c r="E153" s="25">
        <v>12658.099999999999</v>
      </c>
      <c r="F153" s="26">
        <v>3280.5499999999997</v>
      </c>
      <c r="G153" s="10"/>
    </row>
    <row r="154" spans="2:7" x14ac:dyDescent="0.25">
      <c r="B154" s="23">
        <v>150</v>
      </c>
      <c r="C154" s="24">
        <v>1751.05</v>
      </c>
      <c r="D154" s="25">
        <v>13163.849999999999</v>
      </c>
      <c r="E154" s="25">
        <v>7351.4</v>
      </c>
      <c r="F154" s="26">
        <v>4348.75</v>
      </c>
      <c r="G154" s="10"/>
    </row>
    <row r="155" spans="2:7" x14ac:dyDescent="0.25">
      <c r="B155" s="32">
        <v>151</v>
      </c>
      <c r="C155" s="24">
        <v>32646.949999999997</v>
      </c>
      <c r="D155" s="25">
        <v>5171.25</v>
      </c>
      <c r="E155" s="25">
        <v>28065.449999999997</v>
      </c>
      <c r="F155" s="26">
        <v>5159.7</v>
      </c>
      <c r="G155" s="10"/>
    </row>
    <row r="156" spans="2:7" x14ac:dyDescent="0.25">
      <c r="B156" s="23">
        <v>152</v>
      </c>
      <c r="C156" s="24">
        <v>9897.65</v>
      </c>
      <c r="D156" s="25">
        <v>7543.5499999999993</v>
      </c>
      <c r="E156" s="25">
        <v>4992.75</v>
      </c>
      <c r="F156" s="26">
        <v>0</v>
      </c>
      <c r="G156" s="10"/>
    </row>
    <row r="157" spans="2:7" ht="15.75" thickBot="1" x14ac:dyDescent="0.3">
      <c r="B157" s="32">
        <v>153</v>
      </c>
      <c r="C157" s="24">
        <v>5429.9</v>
      </c>
      <c r="D157" s="25">
        <v>0</v>
      </c>
      <c r="E157" s="25">
        <v>0</v>
      </c>
      <c r="F157" s="26">
        <v>0</v>
      </c>
      <c r="G157" s="10"/>
    </row>
    <row r="158" spans="2:7" ht="15.75" thickBot="1" x14ac:dyDescent="0.3">
      <c r="B158" s="12" t="s">
        <v>6</v>
      </c>
      <c r="C158" s="29">
        <v>1037079361.15</v>
      </c>
      <c r="D158" s="29">
        <v>604708046.25</v>
      </c>
      <c r="E158" s="29">
        <v>1334966130.0499997</v>
      </c>
      <c r="F158" s="30">
        <v>248382490.65000001</v>
      </c>
      <c r="G158" s="10"/>
    </row>
  </sheetData>
  <conditionalFormatting sqref="U5:V43">
    <cfRule type="cellIs" dxfId="59" priority="16" operator="lessThan">
      <formula>0</formula>
    </cfRule>
  </conditionalFormatting>
  <conditionalFormatting sqref="W5:X43">
    <cfRule type="cellIs" dxfId="58" priority="15" operator="lessThan">
      <formula>0</formula>
    </cfRule>
  </conditionalFormatting>
  <conditionalFormatting sqref="O5:R41">
    <cfRule type="cellIs" dxfId="57" priority="12" operator="lessThan">
      <formula>0</formula>
    </cfRule>
  </conditionalFormatting>
  <conditionalFormatting sqref="AA5:AA37 AD35">
    <cfRule type="cellIs" dxfId="56" priority="11" operator="lessThan">
      <formula>0</formula>
    </cfRule>
  </conditionalFormatting>
  <conditionalFormatting sqref="AA5:AA36">
    <cfRule type="cellIs" dxfId="55" priority="7" operator="lessThan">
      <formula>0</formula>
    </cfRule>
    <cfRule type="cellIs" dxfId="54" priority="8" operator="lessThan">
      <formula>0</formula>
    </cfRule>
    <cfRule type="cellIs" dxfId="53" priority="9" operator="lessThan">
      <formula>0</formula>
    </cfRule>
    <cfRule type="cellIs" dxfId="52" priority="10" operator="lessThan">
      <formula>0</formula>
    </cfRule>
  </conditionalFormatting>
  <conditionalFormatting sqref="AD5:AD34">
    <cfRule type="cellIs" dxfId="51" priority="5" operator="lessThan">
      <formula>0</formula>
    </cfRule>
  </conditionalFormatting>
  <conditionalFormatting sqref="AD5:AD34">
    <cfRule type="cellIs" dxfId="50" priority="1" operator="lessThan">
      <formula>0</formula>
    </cfRule>
    <cfRule type="cellIs" dxfId="49" priority="2" operator="lessThan">
      <formula>0</formula>
    </cfRule>
    <cfRule type="cellIs" dxfId="48" priority="3" operator="lessThan">
      <formula>0</formula>
    </cfRule>
    <cfRule type="cellIs" dxfId="47" priority="4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0F58E-22C4-4B95-AF24-09B5F0D09AEF}">
  <dimension ref="B2:AD31"/>
  <sheetViews>
    <sheetView showGridLines="0" zoomScale="80" zoomScaleNormal="80" workbookViewId="0"/>
  </sheetViews>
  <sheetFormatPr defaultRowHeight="15" x14ac:dyDescent="0.25"/>
  <cols>
    <col min="2" max="2" width="11.7109375" customWidth="1"/>
    <col min="3" max="6" width="16.28515625" customWidth="1"/>
    <col min="7" max="7" width="6.28515625" customWidth="1"/>
    <col min="8" max="8" width="15.42578125" customWidth="1"/>
    <col min="9" max="12" width="14.7109375" customWidth="1"/>
    <col min="14" max="14" width="13.85546875" customWidth="1"/>
    <col min="15" max="18" width="15.7109375" customWidth="1"/>
    <col min="20" max="24" width="14.28515625" customWidth="1"/>
    <col min="25" max="25" width="7.140625" customWidth="1"/>
    <col min="26" max="27" width="15.5703125" customWidth="1"/>
    <col min="29" max="30" width="15.5703125" customWidth="1"/>
  </cols>
  <sheetData>
    <row r="2" spans="2:30" x14ac:dyDescent="0.25">
      <c r="B2" s="9" t="s">
        <v>15</v>
      </c>
    </row>
    <row r="3" spans="2:30" ht="15.75" thickBot="1" x14ac:dyDescent="0.3">
      <c r="G3" s="8"/>
      <c r="H3" s="8"/>
      <c r="I3" s="8"/>
      <c r="J3" s="8"/>
      <c r="K3" s="8"/>
    </row>
    <row r="4" spans="2:30" ht="15.75" thickBot="1" x14ac:dyDescent="0.3">
      <c r="B4" s="12" t="s">
        <v>0</v>
      </c>
      <c r="C4" s="13" t="s">
        <v>20</v>
      </c>
      <c r="D4" s="14" t="s">
        <v>21</v>
      </c>
      <c r="E4" s="14" t="s">
        <v>22</v>
      </c>
      <c r="F4" s="15" t="s">
        <v>23</v>
      </c>
      <c r="G4" s="10"/>
      <c r="H4" s="12" t="s">
        <v>0</v>
      </c>
      <c r="I4" s="13" t="s">
        <v>24</v>
      </c>
      <c r="J4" s="14" t="s">
        <v>25</v>
      </c>
      <c r="K4" s="14" t="s">
        <v>26</v>
      </c>
      <c r="L4" s="15" t="s">
        <v>27</v>
      </c>
      <c r="N4" s="12" t="s">
        <v>0</v>
      </c>
      <c r="O4" s="13" t="s">
        <v>28</v>
      </c>
      <c r="P4" s="14" t="s">
        <v>29</v>
      </c>
      <c r="Q4" s="14" t="s">
        <v>30</v>
      </c>
      <c r="R4" s="15" t="s">
        <v>32</v>
      </c>
      <c r="T4" s="12" t="s">
        <v>0</v>
      </c>
      <c r="U4" s="13" t="s">
        <v>4</v>
      </c>
      <c r="V4" s="14" t="s">
        <v>5</v>
      </c>
      <c r="W4" s="14" t="s">
        <v>8</v>
      </c>
      <c r="X4" s="15" t="s">
        <v>18</v>
      </c>
      <c r="Z4" s="12" t="s">
        <v>0</v>
      </c>
      <c r="AA4" s="69" t="s">
        <v>39</v>
      </c>
      <c r="AC4" s="12" t="s">
        <v>0</v>
      </c>
      <c r="AD4" s="69" t="s">
        <v>40</v>
      </c>
    </row>
    <row r="5" spans="2:30" x14ac:dyDescent="0.25">
      <c r="B5" s="23">
        <v>1</v>
      </c>
      <c r="C5" s="24">
        <v>0</v>
      </c>
      <c r="D5" s="25">
        <v>0</v>
      </c>
      <c r="E5" s="25">
        <v>0</v>
      </c>
      <c r="F5" s="26">
        <v>1773382.8</v>
      </c>
      <c r="H5" s="36">
        <v>1</v>
      </c>
      <c r="I5" s="24">
        <v>0</v>
      </c>
      <c r="J5" s="25">
        <v>0</v>
      </c>
      <c r="K5" s="25">
        <v>0</v>
      </c>
      <c r="L5" s="26">
        <v>221875.15</v>
      </c>
      <c r="N5" s="36">
        <v>1</v>
      </c>
      <c r="O5" s="33">
        <v>4108952.75</v>
      </c>
      <c r="P5" s="34">
        <v>10656249.449999999</v>
      </c>
      <c r="Q5" s="34">
        <v>12762438.85</v>
      </c>
      <c r="R5" s="35">
        <v>11817692.6</v>
      </c>
      <c r="T5" s="36">
        <v>1</v>
      </c>
      <c r="U5" s="37">
        <v>10653885.550000001</v>
      </c>
      <c r="V5" s="34">
        <v>11844004.550000001</v>
      </c>
      <c r="W5" s="34">
        <v>11421186.35</v>
      </c>
      <c r="X5" s="35">
        <v>12771815.35</v>
      </c>
      <c r="Z5" s="58">
        <v>1</v>
      </c>
      <c r="AA5" s="64">
        <v>10938270</v>
      </c>
      <c r="AC5" s="58">
        <v>1</v>
      </c>
      <c r="AD5" s="64">
        <v>11391415</v>
      </c>
    </row>
    <row r="6" spans="2:30" x14ac:dyDescent="0.25">
      <c r="B6" s="32">
        <v>2</v>
      </c>
      <c r="C6" s="24">
        <v>6902981.0499999998</v>
      </c>
      <c r="D6" s="25">
        <v>12287368.800000001</v>
      </c>
      <c r="E6" s="25">
        <v>8659900.9000000004</v>
      </c>
      <c r="F6" s="26">
        <v>14747409.25</v>
      </c>
      <c r="H6" s="38">
        <v>2</v>
      </c>
      <c r="I6" s="24"/>
      <c r="J6" s="25">
        <v>451891.65</v>
      </c>
      <c r="K6" s="25">
        <v>401614.85</v>
      </c>
      <c r="L6" s="26">
        <v>3931623.85</v>
      </c>
      <c r="N6" s="38">
        <v>2</v>
      </c>
      <c r="O6" s="24">
        <v>2980852.35</v>
      </c>
      <c r="P6" s="25">
        <v>4104689.05</v>
      </c>
      <c r="Q6" s="25">
        <v>3815222.25</v>
      </c>
      <c r="R6" s="26">
        <v>5207795.5999999996</v>
      </c>
      <c r="T6" s="38">
        <v>2</v>
      </c>
      <c r="U6" s="4">
        <v>5291991.95</v>
      </c>
      <c r="V6" s="25">
        <v>4679499.6500000004</v>
      </c>
      <c r="W6" s="25">
        <v>5733865.5499999998</v>
      </c>
      <c r="X6" s="26">
        <v>6550617.8499999996</v>
      </c>
      <c r="Z6" s="36">
        <v>2</v>
      </c>
      <c r="AA6" s="74">
        <v>7618310</v>
      </c>
      <c r="AC6" s="36">
        <v>2</v>
      </c>
      <c r="AD6" s="74">
        <v>8336615</v>
      </c>
    </row>
    <row r="7" spans="2:30" x14ac:dyDescent="0.25">
      <c r="B7" s="32">
        <v>3</v>
      </c>
      <c r="C7" s="24">
        <v>15257226.6</v>
      </c>
      <c r="D7" s="25">
        <v>20673381.399999999</v>
      </c>
      <c r="E7" s="25">
        <v>18103072.050000001</v>
      </c>
      <c r="F7" s="26">
        <v>24915391.550000001</v>
      </c>
      <c r="H7" s="36">
        <v>3</v>
      </c>
      <c r="I7" s="24">
        <v>0</v>
      </c>
      <c r="J7" s="25">
        <v>0</v>
      </c>
      <c r="K7" s="25">
        <v>0</v>
      </c>
      <c r="L7" s="26">
        <v>220909.15</v>
      </c>
      <c r="N7" s="36">
        <v>3</v>
      </c>
      <c r="O7" s="24">
        <v>4879077.3499999996</v>
      </c>
      <c r="P7" s="25">
        <v>7462932.4000000004</v>
      </c>
      <c r="Q7" s="25">
        <v>7239914.5</v>
      </c>
      <c r="R7" s="26">
        <v>13465873.75</v>
      </c>
      <c r="T7" s="36">
        <v>3</v>
      </c>
      <c r="U7" s="4">
        <v>12915705.25</v>
      </c>
      <c r="V7" s="25">
        <v>12928352.85</v>
      </c>
      <c r="W7" s="25">
        <v>12745558</v>
      </c>
      <c r="X7" s="26">
        <v>11249353.15</v>
      </c>
      <c r="Z7" s="36">
        <v>3</v>
      </c>
      <c r="AA7" s="74">
        <v>11874625</v>
      </c>
      <c r="AC7" s="36">
        <v>3</v>
      </c>
      <c r="AD7" s="74">
        <v>11813725</v>
      </c>
    </row>
    <row r="8" spans="2:30" x14ac:dyDescent="0.25">
      <c r="B8" s="23">
        <v>4</v>
      </c>
      <c r="C8" s="24">
        <v>71760682.349999994</v>
      </c>
      <c r="D8" s="25">
        <v>97932798.950000003</v>
      </c>
      <c r="E8" s="25">
        <v>97371682.099999994</v>
      </c>
      <c r="F8" s="26">
        <v>136138567.25</v>
      </c>
      <c r="H8" s="38">
        <v>4</v>
      </c>
      <c r="I8" s="24">
        <v>4679132.5</v>
      </c>
      <c r="J8" s="25">
        <v>5147776.9000000004</v>
      </c>
      <c r="K8" s="25">
        <v>8887234.3000000007</v>
      </c>
      <c r="L8" s="26">
        <v>12122078.85</v>
      </c>
      <c r="N8" s="38">
        <v>4</v>
      </c>
      <c r="O8" s="24">
        <v>2688152.95</v>
      </c>
      <c r="P8" s="25">
        <v>6233126.2000000002</v>
      </c>
      <c r="Q8" s="25">
        <v>9656867.1500000004</v>
      </c>
      <c r="R8" s="26">
        <v>13107000.9</v>
      </c>
      <c r="T8" s="38">
        <v>4</v>
      </c>
      <c r="U8" s="4">
        <v>0</v>
      </c>
      <c r="V8" s="25">
        <v>0</v>
      </c>
      <c r="W8" s="25">
        <v>2207749.6</v>
      </c>
      <c r="X8" s="26">
        <v>2025766.4</v>
      </c>
      <c r="Z8" s="36">
        <v>4</v>
      </c>
      <c r="AA8" s="74">
        <v>888125</v>
      </c>
      <c r="AC8" s="36">
        <v>4</v>
      </c>
      <c r="AD8" s="74">
        <v>923510</v>
      </c>
    </row>
    <row r="9" spans="2:30" x14ac:dyDescent="0.25">
      <c r="B9" s="32">
        <v>5</v>
      </c>
      <c r="C9" s="24">
        <v>163618034.65000001</v>
      </c>
      <c r="D9" s="25">
        <v>218589390.94999999</v>
      </c>
      <c r="E9" s="25">
        <v>240888169.55000001</v>
      </c>
      <c r="F9" s="26">
        <v>314541764.25</v>
      </c>
      <c r="H9" s="36">
        <v>5</v>
      </c>
      <c r="I9" s="24">
        <v>16223271.4</v>
      </c>
      <c r="J9" s="25">
        <v>13231311.1</v>
      </c>
      <c r="K9" s="25">
        <v>12933975.949999999</v>
      </c>
      <c r="L9" s="26">
        <v>12744836.65</v>
      </c>
      <c r="N9" s="36">
        <v>5</v>
      </c>
      <c r="O9" s="24">
        <v>0</v>
      </c>
      <c r="P9" s="25">
        <v>0</v>
      </c>
      <c r="Q9" s="25">
        <v>183269.45</v>
      </c>
      <c r="R9" s="26">
        <v>7238786.0999999996</v>
      </c>
      <c r="T9" s="36">
        <v>5</v>
      </c>
      <c r="U9" s="4">
        <v>12156773.65</v>
      </c>
      <c r="V9" s="25">
        <v>11377406.6</v>
      </c>
      <c r="W9" s="25">
        <v>11488531.6</v>
      </c>
      <c r="X9" s="26">
        <v>9497294.0999999996</v>
      </c>
      <c r="Z9" s="36">
        <v>5</v>
      </c>
      <c r="AA9" s="74">
        <v>8471120</v>
      </c>
      <c r="AC9" s="36">
        <v>5</v>
      </c>
      <c r="AD9" s="74">
        <v>7784945</v>
      </c>
    </row>
    <row r="10" spans="2:30" x14ac:dyDescent="0.25">
      <c r="B10" s="23">
        <v>6</v>
      </c>
      <c r="C10" s="24">
        <v>43208995.899999999</v>
      </c>
      <c r="D10" s="25">
        <v>59313430.399999999</v>
      </c>
      <c r="E10" s="25">
        <v>63148338.75</v>
      </c>
      <c r="F10" s="26">
        <v>89080482.400000006</v>
      </c>
      <c r="H10" s="38">
        <v>6</v>
      </c>
      <c r="I10" s="24">
        <v>0</v>
      </c>
      <c r="J10" s="25">
        <v>0</v>
      </c>
      <c r="K10" s="25">
        <v>346014.55</v>
      </c>
      <c r="L10" s="26">
        <v>3385275.95</v>
      </c>
      <c r="N10" s="38">
        <v>6</v>
      </c>
      <c r="O10" s="24">
        <v>0</v>
      </c>
      <c r="P10" s="25">
        <v>0</v>
      </c>
      <c r="Q10" s="25">
        <v>1236624.2</v>
      </c>
      <c r="R10" s="26">
        <v>3788143.8</v>
      </c>
      <c r="T10" s="38">
        <v>6</v>
      </c>
      <c r="U10" s="4">
        <v>9678232.9000000004</v>
      </c>
      <c r="V10" s="25">
        <v>12492952.15</v>
      </c>
      <c r="W10" s="25">
        <v>11029155.9</v>
      </c>
      <c r="X10" s="26">
        <v>12564338.5</v>
      </c>
      <c r="Z10" s="36">
        <v>6</v>
      </c>
      <c r="AA10" s="74">
        <v>12541515</v>
      </c>
      <c r="AC10" s="36">
        <v>6</v>
      </c>
      <c r="AD10" s="74">
        <v>12952555</v>
      </c>
    </row>
    <row r="11" spans="2:30" ht="15.75" thickBot="1" x14ac:dyDescent="0.3">
      <c r="B11" s="23">
        <v>7</v>
      </c>
      <c r="C11" s="24">
        <v>83994251.950000003</v>
      </c>
      <c r="D11" s="25">
        <v>100821431.90000001</v>
      </c>
      <c r="E11" s="25">
        <v>104128151.05</v>
      </c>
      <c r="F11" s="26">
        <v>124934658.45</v>
      </c>
      <c r="H11" s="36">
        <v>7</v>
      </c>
      <c r="I11" s="24">
        <v>0</v>
      </c>
      <c r="J11" s="25">
        <v>0</v>
      </c>
      <c r="K11" s="25">
        <v>58557.45</v>
      </c>
      <c r="L11" s="26">
        <v>674044.7</v>
      </c>
      <c r="N11" s="36">
        <v>7</v>
      </c>
      <c r="O11" s="24">
        <v>485508.1</v>
      </c>
      <c r="P11" s="25">
        <v>1380901.55</v>
      </c>
      <c r="Q11" s="25">
        <v>1241345.3500000001</v>
      </c>
      <c r="R11" s="26">
        <v>2034957.75</v>
      </c>
      <c r="T11" s="36">
        <v>7</v>
      </c>
      <c r="U11" s="4">
        <v>5774679.4000000004</v>
      </c>
      <c r="V11" s="25">
        <v>7134847.6500000004</v>
      </c>
      <c r="W11" s="25">
        <v>8028049.4000000004</v>
      </c>
      <c r="X11" s="26">
        <v>9384050.5500000007</v>
      </c>
      <c r="Z11" s="36">
        <v>7</v>
      </c>
      <c r="AA11" s="74">
        <v>9147005</v>
      </c>
      <c r="AC11" s="36">
        <v>7</v>
      </c>
      <c r="AD11" s="74">
        <v>10386705</v>
      </c>
    </row>
    <row r="12" spans="2:30" ht="15.75" thickBot="1" x14ac:dyDescent="0.3">
      <c r="B12" s="12" t="s">
        <v>6</v>
      </c>
      <c r="C12" s="29">
        <v>384742172.5</v>
      </c>
      <c r="D12" s="29">
        <v>509617802.39999998</v>
      </c>
      <c r="E12" s="29">
        <v>532299314.40000004</v>
      </c>
      <c r="F12" s="30">
        <v>706131655.95000005</v>
      </c>
      <c r="H12" s="38">
        <v>8</v>
      </c>
      <c r="I12" s="24">
        <v>122355637.59999999</v>
      </c>
      <c r="J12" s="25">
        <v>141257719.40000001</v>
      </c>
      <c r="K12" s="25">
        <v>132861545.25</v>
      </c>
      <c r="L12" s="26">
        <v>154664822.55000001</v>
      </c>
      <c r="N12" s="38">
        <v>8</v>
      </c>
      <c r="O12" s="24">
        <v>18193588.699999999</v>
      </c>
      <c r="P12" s="25">
        <v>16625637.699999999</v>
      </c>
      <c r="Q12" s="25">
        <v>16171017.800000001</v>
      </c>
      <c r="R12" s="26">
        <v>23065060.550000001</v>
      </c>
      <c r="T12" s="38">
        <v>8</v>
      </c>
      <c r="U12" s="4">
        <v>3424532.65</v>
      </c>
      <c r="V12" s="25">
        <v>4078065.95</v>
      </c>
      <c r="W12" s="25">
        <v>3502985.5</v>
      </c>
      <c r="X12" s="26">
        <v>5517121.75</v>
      </c>
      <c r="Z12" s="36">
        <v>8</v>
      </c>
      <c r="AA12" s="74">
        <v>6829095</v>
      </c>
      <c r="AC12" s="36">
        <v>8</v>
      </c>
      <c r="AD12" s="74">
        <v>1617945</v>
      </c>
    </row>
    <row r="13" spans="2:30" x14ac:dyDescent="0.25">
      <c r="H13" s="36">
        <v>9</v>
      </c>
      <c r="I13" s="24">
        <v>25153002.350000001</v>
      </c>
      <c r="J13" s="25">
        <v>32082775.899999999</v>
      </c>
      <c r="K13" s="25">
        <v>34539002.399999999</v>
      </c>
      <c r="L13" s="26">
        <v>43876050.75</v>
      </c>
      <c r="N13" s="36">
        <v>9</v>
      </c>
      <c r="O13" s="24">
        <v>8890963.9000000004</v>
      </c>
      <c r="P13" s="25">
        <v>0</v>
      </c>
      <c r="Q13" s="25">
        <v>0</v>
      </c>
      <c r="R13" s="26">
        <v>0</v>
      </c>
      <c r="T13" s="36">
        <v>9</v>
      </c>
      <c r="U13" s="4">
        <v>2275878.85</v>
      </c>
      <c r="V13" s="25">
        <v>3901391.2</v>
      </c>
      <c r="W13" s="25">
        <v>2605101.4500000002</v>
      </c>
      <c r="X13" s="26">
        <v>5140633.05</v>
      </c>
      <c r="Z13" s="36">
        <v>9</v>
      </c>
      <c r="AA13" s="74">
        <v>7996065</v>
      </c>
      <c r="AC13" s="36">
        <v>9</v>
      </c>
      <c r="AD13" s="74">
        <v>7910000</v>
      </c>
    </row>
    <row r="14" spans="2:30" x14ac:dyDescent="0.25">
      <c r="H14" s="38">
        <v>10</v>
      </c>
      <c r="I14" s="24">
        <v>150479380.80000001</v>
      </c>
      <c r="J14" s="25">
        <v>178914403.5</v>
      </c>
      <c r="K14" s="25">
        <v>176739065.65000001</v>
      </c>
      <c r="L14" s="26">
        <v>200736053</v>
      </c>
      <c r="N14" s="38">
        <v>10</v>
      </c>
      <c r="O14" s="24">
        <v>5979226.4000000004</v>
      </c>
      <c r="P14" s="25">
        <v>9701839</v>
      </c>
      <c r="Q14" s="25">
        <v>9099039.5999999996</v>
      </c>
      <c r="R14" s="26">
        <v>12607199.85</v>
      </c>
      <c r="T14" s="38">
        <v>10</v>
      </c>
      <c r="U14" s="4">
        <v>0</v>
      </c>
      <c r="V14" s="25">
        <v>0</v>
      </c>
      <c r="W14" s="25">
        <v>3513530.65</v>
      </c>
      <c r="X14" s="26">
        <v>4986495.5</v>
      </c>
      <c r="Z14" s="36">
        <v>10</v>
      </c>
      <c r="AA14" s="74">
        <v>4968075</v>
      </c>
      <c r="AC14" s="36">
        <v>10</v>
      </c>
      <c r="AD14" s="74">
        <v>8950550</v>
      </c>
    </row>
    <row r="15" spans="2:30" x14ac:dyDescent="0.25">
      <c r="H15" s="36">
        <v>11</v>
      </c>
      <c r="I15" s="24">
        <v>24282.65</v>
      </c>
      <c r="J15" s="25">
        <v>209713.7</v>
      </c>
      <c r="K15" s="25">
        <v>319906.65000000002</v>
      </c>
      <c r="L15" s="26">
        <v>1171881.2</v>
      </c>
      <c r="N15" s="36">
        <v>11</v>
      </c>
      <c r="O15" s="24">
        <v>44986283.649999999</v>
      </c>
      <c r="P15" s="25">
        <v>44432245.549999997</v>
      </c>
      <c r="Q15" s="25">
        <v>47750184.299999997</v>
      </c>
      <c r="R15" s="26">
        <v>42665965.649999999</v>
      </c>
      <c r="T15" s="36">
        <v>11</v>
      </c>
      <c r="U15" s="4">
        <v>0</v>
      </c>
      <c r="V15" s="25">
        <v>0</v>
      </c>
      <c r="W15" s="25">
        <v>7637763</v>
      </c>
      <c r="X15" s="26">
        <v>11386513.6</v>
      </c>
      <c r="Z15" s="36">
        <v>11</v>
      </c>
      <c r="AA15" s="74">
        <v>12587085</v>
      </c>
      <c r="AC15" s="36">
        <v>11</v>
      </c>
      <c r="AD15" s="74">
        <v>7313495</v>
      </c>
    </row>
    <row r="16" spans="2:30" x14ac:dyDescent="0.25">
      <c r="G16" s="10"/>
      <c r="H16" s="38">
        <v>12</v>
      </c>
      <c r="I16" s="24">
        <v>315670584.60000002</v>
      </c>
      <c r="J16" s="25">
        <v>360671379.60000002</v>
      </c>
      <c r="K16" s="25">
        <v>359976650.60000002</v>
      </c>
      <c r="L16" s="26">
        <v>429376670.10000002</v>
      </c>
      <c r="N16" s="38">
        <v>12</v>
      </c>
      <c r="O16" s="24">
        <v>210767525.5</v>
      </c>
      <c r="P16" s="25">
        <v>241458994</v>
      </c>
      <c r="Q16" s="25">
        <v>260053027.5</v>
      </c>
      <c r="R16" s="26">
        <v>277955606.25</v>
      </c>
      <c r="T16" s="38">
        <v>12</v>
      </c>
      <c r="U16" s="4">
        <v>21218577.100000001</v>
      </c>
      <c r="V16" s="25">
        <v>20304245.850000001</v>
      </c>
      <c r="W16" s="25">
        <v>16324066.15</v>
      </c>
      <c r="X16" s="26">
        <v>17540853.399999999</v>
      </c>
      <c r="Z16" s="36">
        <v>12</v>
      </c>
      <c r="AA16" s="74">
        <v>12596850</v>
      </c>
      <c r="AC16" s="36">
        <v>12</v>
      </c>
      <c r="AD16" s="74">
        <v>13851950</v>
      </c>
    </row>
    <row r="17" spans="7:30" ht="15.75" thickBot="1" x14ac:dyDescent="0.3">
      <c r="G17" s="10"/>
      <c r="H17" s="36">
        <v>13</v>
      </c>
      <c r="I17" s="24">
        <v>94042381.650000006</v>
      </c>
      <c r="J17" s="25">
        <v>107401335.65000001</v>
      </c>
      <c r="K17" s="25">
        <v>108231010.3</v>
      </c>
      <c r="L17" s="26">
        <v>125991197.5</v>
      </c>
      <c r="N17" s="36">
        <v>13</v>
      </c>
      <c r="O17" s="24">
        <v>3611802.95</v>
      </c>
      <c r="P17" s="25">
        <v>4301276.7</v>
      </c>
      <c r="Q17" s="25">
        <v>7872555.5999999996</v>
      </c>
      <c r="R17" s="26">
        <v>7500126.9000000004</v>
      </c>
      <c r="T17" s="36">
        <v>13</v>
      </c>
      <c r="U17" s="4">
        <v>12803728.35</v>
      </c>
      <c r="V17" s="25">
        <v>11302929.75</v>
      </c>
      <c r="W17" s="25">
        <v>12635493.15</v>
      </c>
      <c r="X17" s="26">
        <v>15380138.199999999</v>
      </c>
      <c r="Z17" s="36">
        <v>13</v>
      </c>
      <c r="AA17" s="74">
        <v>18468590</v>
      </c>
      <c r="AC17" s="36">
        <v>13</v>
      </c>
      <c r="AD17" s="74">
        <v>6091365</v>
      </c>
    </row>
    <row r="18" spans="7:30" ht="15.75" thickBot="1" x14ac:dyDescent="0.3">
      <c r="G18" s="10"/>
      <c r="H18" s="12" t="s">
        <v>6</v>
      </c>
      <c r="I18" s="28">
        <v>728627673.54999995</v>
      </c>
      <c r="J18" s="29">
        <v>839368307.39999998</v>
      </c>
      <c r="K18" s="29">
        <v>835294577.94999993</v>
      </c>
      <c r="L18" s="30">
        <v>989117319.4000001</v>
      </c>
      <c r="N18" s="38">
        <v>14</v>
      </c>
      <c r="O18" s="24">
        <v>0</v>
      </c>
      <c r="P18" s="25">
        <v>0</v>
      </c>
      <c r="Q18" s="25">
        <v>347960.55</v>
      </c>
      <c r="R18" s="26">
        <v>3404245.6</v>
      </c>
      <c r="T18" s="38">
        <v>14</v>
      </c>
      <c r="U18" s="4">
        <v>46277028</v>
      </c>
      <c r="V18" s="25">
        <v>42693924</v>
      </c>
      <c r="W18" s="25">
        <v>43821836.799999997</v>
      </c>
      <c r="X18" s="26">
        <v>52459801.450000003</v>
      </c>
      <c r="Z18" s="36">
        <v>14</v>
      </c>
      <c r="AA18" s="74">
        <v>49572495</v>
      </c>
      <c r="AC18" s="36">
        <v>14</v>
      </c>
      <c r="AD18" s="74">
        <v>21745465</v>
      </c>
    </row>
    <row r="19" spans="7:30" x14ac:dyDescent="0.25">
      <c r="G19" s="10"/>
      <c r="N19" s="36">
        <v>15</v>
      </c>
      <c r="O19" s="24">
        <v>416167029.94999999</v>
      </c>
      <c r="P19" s="25">
        <v>463519655.55000001</v>
      </c>
      <c r="Q19" s="25">
        <v>451852069.19999999</v>
      </c>
      <c r="R19" s="26">
        <v>502425925.39999998</v>
      </c>
      <c r="T19" s="36">
        <v>15</v>
      </c>
      <c r="U19" s="4">
        <v>277491141.19999999</v>
      </c>
      <c r="V19" s="25">
        <v>287351071.35000002</v>
      </c>
      <c r="W19" s="25">
        <v>296719711.39999998</v>
      </c>
      <c r="X19" s="26">
        <v>330601007.10000002</v>
      </c>
      <c r="Z19" s="36">
        <v>15</v>
      </c>
      <c r="AA19" s="74">
        <v>327424860</v>
      </c>
      <c r="AC19" s="36">
        <v>15</v>
      </c>
      <c r="AD19" s="74">
        <v>45354785</v>
      </c>
    </row>
    <row r="20" spans="7:30" x14ac:dyDescent="0.25">
      <c r="G20" s="10"/>
      <c r="N20" s="38">
        <v>16</v>
      </c>
      <c r="O20" s="24">
        <v>120517067.65000001</v>
      </c>
      <c r="P20" s="25">
        <v>136342111.84999999</v>
      </c>
      <c r="Q20" s="25">
        <v>133041227.55</v>
      </c>
      <c r="R20" s="26">
        <v>143331799.44999999</v>
      </c>
      <c r="T20" s="38">
        <v>16</v>
      </c>
      <c r="U20" s="4">
        <v>0</v>
      </c>
      <c r="V20" s="25">
        <v>0</v>
      </c>
      <c r="W20" s="25">
        <v>414454.95</v>
      </c>
      <c r="X20" s="26">
        <v>10151756.300000001</v>
      </c>
      <c r="Z20" s="36">
        <v>16</v>
      </c>
      <c r="AA20" s="74">
        <v>11441710</v>
      </c>
      <c r="AC20" s="36">
        <v>16</v>
      </c>
      <c r="AD20" s="74">
        <v>324814490</v>
      </c>
    </row>
    <row r="21" spans="7:30" x14ac:dyDescent="0.25">
      <c r="G21" s="10"/>
      <c r="N21" s="36">
        <v>17</v>
      </c>
      <c r="O21" s="24">
        <v>2696319.15</v>
      </c>
      <c r="P21" s="25">
        <v>2813519.45</v>
      </c>
      <c r="Q21" s="25">
        <v>3253593</v>
      </c>
      <c r="R21" s="26">
        <v>3465550.2</v>
      </c>
      <c r="T21" s="36">
        <v>17</v>
      </c>
      <c r="U21" s="4">
        <v>8918032.5500000007</v>
      </c>
      <c r="V21" s="25">
        <v>7596163.0499999998</v>
      </c>
      <c r="W21" s="25">
        <v>8938324.5</v>
      </c>
      <c r="X21" s="26">
        <v>10556641.550000001</v>
      </c>
      <c r="Z21" s="36">
        <v>17</v>
      </c>
      <c r="AA21" s="74">
        <v>9507715</v>
      </c>
      <c r="AC21" s="36">
        <v>17</v>
      </c>
      <c r="AD21" s="74">
        <v>14653100</v>
      </c>
    </row>
    <row r="22" spans="7:30" x14ac:dyDescent="0.25">
      <c r="G22" s="10"/>
      <c r="N22" s="38">
        <v>18</v>
      </c>
      <c r="O22" s="24">
        <v>153020592.90000001</v>
      </c>
      <c r="P22" s="25">
        <v>170273522.30000001</v>
      </c>
      <c r="Q22" s="25">
        <v>177241849.40000001</v>
      </c>
      <c r="R22" s="26">
        <v>205087418.90000001</v>
      </c>
      <c r="T22" s="38">
        <v>18</v>
      </c>
      <c r="U22" s="4">
        <v>4708089.75</v>
      </c>
      <c r="V22" s="25">
        <v>8887135.9499999993</v>
      </c>
      <c r="W22" s="25">
        <v>11812626.35</v>
      </c>
      <c r="X22" s="26">
        <v>15164315.25</v>
      </c>
      <c r="Z22" s="36">
        <v>18</v>
      </c>
      <c r="AA22" s="74">
        <v>17308585</v>
      </c>
      <c r="AC22" s="36">
        <v>18</v>
      </c>
      <c r="AD22" s="74">
        <v>8919995</v>
      </c>
    </row>
    <row r="23" spans="7:30" ht="15.75" thickBot="1" x14ac:dyDescent="0.3">
      <c r="G23" s="10"/>
      <c r="N23" s="36">
        <v>19</v>
      </c>
      <c r="O23" s="24">
        <v>1230.95</v>
      </c>
      <c r="P23" s="25">
        <v>4881281.6500000004</v>
      </c>
      <c r="Q23" s="25">
        <v>20448862</v>
      </c>
      <c r="R23" s="26">
        <v>40487993</v>
      </c>
      <c r="T23" s="36">
        <v>19</v>
      </c>
      <c r="U23" s="4">
        <v>0</v>
      </c>
      <c r="V23" s="25">
        <v>0</v>
      </c>
      <c r="W23" s="25">
        <v>0</v>
      </c>
      <c r="X23" s="26">
        <v>668909.85</v>
      </c>
      <c r="Z23" s="36">
        <v>19</v>
      </c>
      <c r="AA23" s="74">
        <v>3401195</v>
      </c>
      <c r="AC23" s="36">
        <v>19</v>
      </c>
      <c r="AD23" s="74">
        <v>18556860</v>
      </c>
    </row>
    <row r="24" spans="7:30" ht="15.75" thickBot="1" x14ac:dyDescent="0.3">
      <c r="G24" s="10"/>
      <c r="N24" s="12" t="s">
        <v>6</v>
      </c>
      <c r="O24" s="28">
        <v>999974175.19999993</v>
      </c>
      <c r="P24" s="29">
        <v>1124187982.4000001</v>
      </c>
      <c r="Q24" s="29">
        <v>1163267068.25</v>
      </c>
      <c r="R24" s="30">
        <v>1318657142.25</v>
      </c>
      <c r="T24" s="38">
        <v>20</v>
      </c>
      <c r="U24" s="4">
        <v>483016242.44999999</v>
      </c>
      <c r="V24" s="25">
        <v>500989926.5</v>
      </c>
      <c r="W24" s="25">
        <v>501303885.25</v>
      </c>
      <c r="X24" s="26">
        <v>574211998.5</v>
      </c>
      <c r="Z24" s="36">
        <v>20</v>
      </c>
      <c r="AA24" s="74">
        <v>543808545</v>
      </c>
      <c r="AC24" s="36">
        <v>20</v>
      </c>
      <c r="AD24" s="74">
        <v>3285625</v>
      </c>
    </row>
    <row r="25" spans="7:30" x14ac:dyDescent="0.25">
      <c r="G25" s="10"/>
      <c r="T25" s="36">
        <v>21</v>
      </c>
      <c r="U25" s="4">
        <v>142313730.30000001</v>
      </c>
      <c r="V25" s="25">
        <v>144151000.34999999</v>
      </c>
      <c r="W25" s="25">
        <v>141941652.30000001</v>
      </c>
      <c r="X25" s="26">
        <v>165493848.44999999</v>
      </c>
      <c r="Z25" s="36">
        <v>21</v>
      </c>
      <c r="AA25" s="74">
        <v>151013485</v>
      </c>
      <c r="AC25" s="36">
        <v>21</v>
      </c>
      <c r="AD25" s="74">
        <v>604003575</v>
      </c>
    </row>
    <row r="26" spans="7:30" x14ac:dyDescent="0.25">
      <c r="G26" s="10"/>
      <c r="T26" s="36">
        <v>22</v>
      </c>
      <c r="U26" s="4">
        <v>4011069.3</v>
      </c>
      <c r="V26" s="25">
        <v>4074818.65</v>
      </c>
      <c r="W26" s="25">
        <v>5440332.0999999996</v>
      </c>
      <c r="X26" s="26">
        <v>5325731.5999999996</v>
      </c>
      <c r="Z26" s="36">
        <v>22</v>
      </c>
      <c r="AA26" s="74">
        <v>5885915</v>
      </c>
      <c r="AC26" s="36">
        <v>22</v>
      </c>
      <c r="AD26" s="74">
        <v>166872965</v>
      </c>
    </row>
    <row r="27" spans="7:30" x14ac:dyDescent="0.25">
      <c r="G27" s="10"/>
      <c r="T27" s="38">
        <v>23</v>
      </c>
      <c r="U27" s="4">
        <v>194182470.65000001</v>
      </c>
      <c r="V27" s="25">
        <v>198403900.09999999</v>
      </c>
      <c r="W27" s="25">
        <v>196010428.59999999</v>
      </c>
      <c r="X27" s="26">
        <v>224540940.40000001</v>
      </c>
      <c r="Z27" s="36">
        <v>23</v>
      </c>
      <c r="AA27" s="74">
        <v>224084420</v>
      </c>
      <c r="AC27" s="36">
        <v>23</v>
      </c>
      <c r="AD27" s="74">
        <v>6544195</v>
      </c>
    </row>
    <row r="28" spans="7:30" ht="15.75" thickBot="1" x14ac:dyDescent="0.3">
      <c r="T28" s="36">
        <v>24</v>
      </c>
      <c r="U28" s="4">
        <v>53253057.200000003</v>
      </c>
      <c r="V28" s="25">
        <v>67639387.900000006</v>
      </c>
      <c r="W28" s="25">
        <v>86039636.549999997</v>
      </c>
      <c r="X28" s="26">
        <v>116356985.15000001</v>
      </c>
      <c r="Z28" s="36">
        <v>24</v>
      </c>
      <c r="AA28" s="74">
        <v>182210</v>
      </c>
      <c r="AC28" s="36">
        <v>24</v>
      </c>
      <c r="AD28" s="74">
        <v>256887225</v>
      </c>
    </row>
    <row r="29" spans="7:30" ht="15.75" thickBot="1" x14ac:dyDescent="0.3">
      <c r="T29" s="12" t="s">
        <v>6</v>
      </c>
      <c r="U29" s="5">
        <v>1310364847.05</v>
      </c>
      <c r="V29" s="29">
        <v>1361831024.05</v>
      </c>
      <c r="W29" s="29">
        <v>1401315925.0999997</v>
      </c>
      <c r="X29" s="30">
        <v>1629526927.0000002</v>
      </c>
      <c r="Z29" s="36">
        <v>25</v>
      </c>
      <c r="AA29" s="74">
        <v>154844900</v>
      </c>
      <c r="AC29" s="36">
        <v>25</v>
      </c>
      <c r="AD29" s="74">
        <v>3434515</v>
      </c>
    </row>
    <row r="30" spans="7:30" ht="15.75" thickBot="1" x14ac:dyDescent="0.3">
      <c r="Z30" s="12" t="s">
        <v>3</v>
      </c>
      <c r="AA30" s="72">
        <v>1623400765</v>
      </c>
      <c r="AC30" s="36">
        <v>26</v>
      </c>
      <c r="AD30" s="74">
        <v>179179805</v>
      </c>
    </row>
    <row r="31" spans="7:30" ht="15.75" thickBot="1" x14ac:dyDescent="0.3">
      <c r="AC31" s="12" t="s">
        <v>3</v>
      </c>
      <c r="AD31" s="72">
        <v>1763577375</v>
      </c>
    </row>
  </sheetData>
  <conditionalFormatting sqref="G4 G16:G27 U5:X28 C5:F11 I5:L17 O5:R23">
    <cfRule type="cellIs" dxfId="46" priority="19" operator="lessThan">
      <formula>0</formula>
    </cfRule>
  </conditionalFormatting>
  <conditionalFormatting sqref="AD31 AA5:AA30">
    <cfRule type="cellIs" dxfId="45" priority="11" operator="lessThan">
      <formula>0</formula>
    </cfRule>
  </conditionalFormatting>
  <conditionalFormatting sqref="AA5:AA29">
    <cfRule type="cellIs" dxfId="44" priority="7" operator="lessThan">
      <formula>0</formula>
    </cfRule>
    <cfRule type="cellIs" dxfId="43" priority="8" operator="lessThan">
      <formula>0</formula>
    </cfRule>
    <cfRule type="cellIs" dxfId="42" priority="9" operator="lessThan">
      <formula>0</formula>
    </cfRule>
    <cfRule type="cellIs" dxfId="41" priority="10" operator="lessThan">
      <formula>0</formula>
    </cfRule>
  </conditionalFormatting>
  <conditionalFormatting sqref="AD5:AD30">
    <cfRule type="cellIs" dxfId="40" priority="5" operator="lessThan">
      <formula>0</formula>
    </cfRule>
  </conditionalFormatting>
  <conditionalFormatting sqref="AD5:AD30">
    <cfRule type="cellIs" dxfId="39" priority="1" operator="lessThan">
      <formula>0</formula>
    </cfRule>
    <cfRule type="cellIs" dxfId="38" priority="2" operator="lessThan">
      <formula>0</formula>
    </cfRule>
    <cfRule type="cellIs" dxfId="37" priority="3" operator="lessThan">
      <formula>0</formula>
    </cfRule>
    <cfRule type="cellIs" dxfId="36" priority="4" operator="lessThan">
      <formula>0</formula>
    </cfRule>
  </conditionalFormatting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49CB-5BBC-45CD-A540-B7D52487EB68}">
  <dimension ref="B2:AD36"/>
  <sheetViews>
    <sheetView showGridLines="0" zoomScale="82" zoomScaleNormal="82" workbookViewId="0"/>
  </sheetViews>
  <sheetFormatPr defaultRowHeight="15" x14ac:dyDescent="0.25"/>
  <cols>
    <col min="1" max="1" width="4.5703125" customWidth="1"/>
    <col min="2" max="2" width="11.7109375" customWidth="1"/>
    <col min="3" max="6" width="16.28515625" customWidth="1"/>
    <col min="7" max="7" width="7.28515625" customWidth="1"/>
    <col min="8" max="11" width="16.28515625" customWidth="1"/>
    <col min="12" max="12" width="13.140625" customWidth="1"/>
    <col min="13" max="13" width="7.5703125" customWidth="1"/>
    <col min="14" max="14" width="13.7109375" customWidth="1"/>
    <col min="15" max="18" width="13.85546875" customWidth="1"/>
    <col min="19" max="19" width="6.5703125" customWidth="1"/>
    <col min="20" max="24" width="13.85546875" customWidth="1"/>
    <col min="25" max="25" width="6.28515625" customWidth="1"/>
    <col min="26" max="27" width="14.140625" customWidth="1"/>
    <col min="28" max="28" width="3.85546875" customWidth="1"/>
    <col min="29" max="29" width="13.28515625" customWidth="1"/>
    <col min="30" max="30" width="18.140625" customWidth="1"/>
  </cols>
  <sheetData>
    <row r="2" spans="2:30" x14ac:dyDescent="0.25">
      <c r="B2" s="9" t="s">
        <v>13</v>
      </c>
      <c r="D2" s="1"/>
      <c r="E2" s="1"/>
      <c r="F2" s="1"/>
      <c r="G2" s="1"/>
      <c r="H2" s="1"/>
      <c r="I2" s="1"/>
      <c r="J2" s="1"/>
    </row>
    <row r="3" spans="2:30" ht="15.75" thickBot="1" x14ac:dyDescent="0.3">
      <c r="G3" s="8"/>
    </row>
    <row r="4" spans="2:30" ht="15.75" thickBot="1" x14ac:dyDescent="0.3">
      <c r="B4" s="12" t="s">
        <v>0</v>
      </c>
      <c r="C4" s="13" t="s">
        <v>20</v>
      </c>
      <c r="D4" s="14" t="s">
        <v>21</v>
      </c>
      <c r="E4" s="14" t="s">
        <v>22</v>
      </c>
      <c r="F4" s="15" t="s">
        <v>23</v>
      </c>
      <c r="G4" s="3"/>
      <c r="H4" s="12" t="s">
        <v>0</v>
      </c>
      <c r="I4" s="13" t="s">
        <v>24</v>
      </c>
      <c r="J4" s="14" t="s">
        <v>25</v>
      </c>
      <c r="K4" s="14" t="s">
        <v>26</v>
      </c>
      <c r="L4" s="15" t="s">
        <v>27</v>
      </c>
      <c r="N4" s="12" t="s">
        <v>0</v>
      </c>
      <c r="O4" s="13" t="s">
        <v>28</v>
      </c>
      <c r="P4" s="14" t="s">
        <v>29</v>
      </c>
      <c r="Q4" s="14" t="s">
        <v>30</v>
      </c>
      <c r="R4" s="15" t="s">
        <v>32</v>
      </c>
      <c r="T4" s="12" t="s">
        <v>0</v>
      </c>
      <c r="U4" s="13" t="s">
        <v>1</v>
      </c>
      <c r="V4" s="14" t="s">
        <v>2</v>
      </c>
      <c r="W4" s="14" t="s">
        <v>7</v>
      </c>
      <c r="X4" s="15" t="s">
        <v>17</v>
      </c>
      <c r="Z4" s="12" t="s">
        <v>0</v>
      </c>
      <c r="AA4" s="75" t="s">
        <v>39</v>
      </c>
      <c r="AC4" s="12" t="s">
        <v>0</v>
      </c>
      <c r="AD4" s="75" t="s">
        <v>40</v>
      </c>
    </row>
    <row r="5" spans="2:30" x14ac:dyDescent="0.25">
      <c r="B5" s="32">
        <v>1</v>
      </c>
      <c r="C5" s="33">
        <v>407113.80000000005</v>
      </c>
      <c r="D5" s="34">
        <v>370527.7</v>
      </c>
      <c r="E5" s="34">
        <v>596613.1</v>
      </c>
      <c r="F5" s="35">
        <v>71382.8</v>
      </c>
      <c r="G5" s="3"/>
      <c r="H5" s="32">
        <v>1</v>
      </c>
      <c r="I5" s="33">
        <v>0</v>
      </c>
      <c r="J5" s="34">
        <v>144955.20000000001</v>
      </c>
      <c r="K5" s="34">
        <v>298024.8</v>
      </c>
      <c r="L5" s="35">
        <v>140403.5</v>
      </c>
      <c r="N5" s="32">
        <v>1</v>
      </c>
      <c r="O5" s="33">
        <v>2211224.6</v>
      </c>
      <c r="P5" s="34">
        <v>3413541.5500000003</v>
      </c>
      <c r="Q5" s="34">
        <v>4613826.45</v>
      </c>
      <c r="R5" s="35">
        <v>4147184.0500000003</v>
      </c>
      <c r="T5" s="36">
        <v>1</v>
      </c>
      <c r="U5" s="4">
        <v>11513787.35</v>
      </c>
      <c r="V5" s="25">
        <v>10430600.050000001</v>
      </c>
      <c r="W5" s="25">
        <v>9228482.0500000007</v>
      </c>
      <c r="X5" s="26">
        <v>12489253.689999999</v>
      </c>
      <c r="Z5" s="36">
        <v>1</v>
      </c>
      <c r="AA5" s="74">
        <v>14446140</v>
      </c>
      <c r="AC5" s="36">
        <v>1</v>
      </c>
      <c r="AD5" s="74">
        <v>3300300</v>
      </c>
    </row>
    <row r="6" spans="2:30" x14ac:dyDescent="0.25">
      <c r="B6" s="23">
        <v>2</v>
      </c>
      <c r="C6" s="24">
        <v>15644856.450000001</v>
      </c>
      <c r="D6" s="25">
        <v>1508071.59</v>
      </c>
      <c r="E6" s="25">
        <v>15871103.310000001</v>
      </c>
      <c r="F6" s="26">
        <v>1281443.8500000001</v>
      </c>
      <c r="G6" s="3"/>
      <c r="H6" s="23">
        <v>2</v>
      </c>
      <c r="I6" s="24">
        <v>0</v>
      </c>
      <c r="J6" s="25">
        <v>4672270.83</v>
      </c>
      <c r="K6" s="25">
        <v>17506623.420000002</v>
      </c>
      <c r="L6" s="26">
        <v>14781203.92</v>
      </c>
      <c r="N6" s="23">
        <v>2</v>
      </c>
      <c r="O6" s="24">
        <v>3012382.22</v>
      </c>
      <c r="P6" s="25">
        <v>3870434.25</v>
      </c>
      <c r="Q6" s="25">
        <v>4244422.07</v>
      </c>
      <c r="R6" s="26">
        <v>3939664.94</v>
      </c>
      <c r="T6" s="36">
        <v>2</v>
      </c>
      <c r="U6" s="4">
        <v>8454511.3499999996</v>
      </c>
      <c r="V6" s="25">
        <v>6790311.3899999997</v>
      </c>
      <c r="W6" s="25">
        <v>7681267.4500000002</v>
      </c>
      <c r="X6" s="26">
        <v>7317664.8200000003</v>
      </c>
      <c r="Z6" s="36">
        <v>2</v>
      </c>
      <c r="AA6" s="74">
        <v>5541030</v>
      </c>
      <c r="AC6" s="36">
        <v>2</v>
      </c>
      <c r="AD6" s="74">
        <v>516630</v>
      </c>
    </row>
    <row r="7" spans="2:30" x14ac:dyDescent="0.25">
      <c r="B7" s="23">
        <v>3</v>
      </c>
      <c r="C7" s="24">
        <v>82897.75</v>
      </c>
      <c r="D7" s="25">
        <v>-100395</v>
      </c>
      <c r="E7" s="25">
        <v>648145.75</v>
      </c>
      <c r="F7" s="26">
        <v>127592.5</v>
      </c>
      <c r="G7" s="3"/>
      <c r="H7" s="23">
        <v>3</v>
      </c>
      <c r="I7" s="24">
        <v>0</v>
      </c>
      <c r="J7" s="25">
        <v>58063.5</v>
      </c>
      <c r="K7" s="25">
        <v>272992.75</v>
      </c>
      <c r="L7" s="26">
        <v>615537.5</v>
      </c>
      <c r="N7" s="23">
        <v>3</v>
      </c>
      <c r="O7" s="24">
        <v>97386.14</v>
      </c>
      <c r="P7" s="25">
        <v>1443327.05</v>
      </c>
      <c r="Q7" s="25">
        <v>2175251.6800000002</v>
      </c>
      <c r="R7" s="26">
        <v>1819925.83</v>
      </c>
      <c r="T7" s="36">
        <v>3</v>
      </c>
      <c r="U7" s="4">
        <v>58303.85</v>
      </c>
      <c r="V7" s="25">
        <v>479494.8</v>
      </c>
      <c r="W7" s="25">
        <v>392473.15</v>
      </c>
      <c r="X7" s="26">
        <v>367635.45</v>
      </c>
      <c r="Z7" s="36">
        <v>3</v>
      </c>
      <c r="AA7" s="74">
        <v>1770540</v>
      </c>
      <c r="AC7" s="36">
        <v>3</v>
      </c>
      <c r="AD7" s="74">
        <v>309330</v>
      </c>
    </row>
    <row r="8" spans="2:30" x14ac:dyDescent="0.25">
      <c r="B8" s="23">
        <v>4</v>
      </c>
      <c r="C8" s="24">
        <v>73933.5</v>
      </c>
      <c r="D8" s="25">
        <v>0</v>
      </c>
      <c r="E8" s="25">
        <v>0</v>
      </c>
      <c r="F8" s="26">
        <v>0</v>
      </c>
      <c r="G8" s="3"/>
      <c r="H8" s="23">
        <v>4</v>
      </c>
      <c r="I8" s="24">
        <v>0</v>
      </c>
      <c r="J8" s="25">
        <v>3450</v>
      </c>
      <c r="K8" s="25">
        <v>255811.75</v>
      </c>
      <c r="L8" s="26">
        <v>74583.25</v>
      </c>
      <c r="N8" s="23">
        <v>4</v>
      </c>
      <c r="O8" s="24">
        <v>3322082.74</v>
      </c>
      <c r="P8" s="25">
        <v>4007870.06</v>
      </c>
      <c r="Q8" s="25">
        <v>1608641.1600000001</v>
      </c>
      <c r="R8" s="26">
        <v>2856942.24</v>
      </c>
      <c r="T8" s="36">
        <v>4</v>
      </c>
      <c r="U8" s="4">
        <v>492057.4</v>
      </c>
      <c r="V8" s="25">
        <v>463282.1</v>
      </c>
      <c r="W8" s="25">
        <v>94730.1</v>
      </c>
      <c r="X8" s="26">
        <v>661003.9</v>
      </c>
      <c r="Z8" s="36">
        <v>4</v>
      </c>
      <c r="AA8" s="74">
        <v>670350</v>
      </c>
      <c r="AC8" s="36">
        <v>4</v>
      </c>
      <c r="AD8" s="74">
        <v>86984400</v>
      </c>
    </row>
    <row r="9" spans="2:30" x14ac:dyDescent="0.25">
      <c r="B9" s="23">
        <v>5</v>
      </c>
      <c r="C9" s="24">
        <v>2698656.0100000002</v>
      </c>
      <c r="D9" s="25">
        <v>-81226.8</v>
      </c>
      <c r="E9" s="25">
        <v>8061.5</v>
      </c>
      <c r="F9" s="26">
        <v>0</v>
      </c>
      <c r="G9" s="3"/>
      <c r="H9" s="23">
        <v>5</v>
      </c>
      <c r="I9" s="24">
        <v>0</v>
      </c>
      <c r="J9" s="25">
        <v>2300</v>
      </c>
      <c r="K9" s="25">
        <v>13800</v>
      </c>
      <c r="L9" s="26">
        <v>4600</v>
      </c>
      <c r="N9" s="23">
        <v>5</v>
      </c>
      <c r="O9" s="24">
        <v>190598.7</v>
      </c>
      <c r="P9" s="25">
        <v>194317.80000000002</v>
      </c>
      <c r="Q9" s="25">
        <v>192707.80000000002</v>
      </c>
      <c r="R9" s="26">
        <v>198989.1</v>
      </c>
      <c r="T9" s="36">
        <v>5</v>
      </c>
      <c r="U9" s="4">
        <v>2925775.95</v>
      </c>
      <c r="V9" s="25">
        <v>2648819.15</v>
      </c>
      <c r="W9" s="25">
        <v>2348175.7999999998</v>
      </c>
      <c r="X9" s="26">
        <v>2397345.2000000002</v>
      </c>
      <c r="Z9" s="36">
        <v>5</v>
      </c>
      <c r="AA9" s="74">
        <v>2833410</v>
      </c>
      <c r="AC9" s="36">
        <v>5</v>
      </c>
      <c r="AD9" s="74">
        <v>3000</v>
      </c>
    </row>
    <row r="10" spans="2:30" x14ac:dyDescent="0.25">
      <c r="B10" s="23">
        <v>6</v>
      </c>
      <c r="C10" s="24">
        <v>4600</v>
      </c>
      <c r="D10" s="25">
        <v>16100</v>
      </c>
      <c r="E10" s="25">
        <v>-4600</v>
      </c>
      <c r="F10" s="26">
        <v>0</v>
      </c>
      <c r="G10" s="3"/>
      <c r="H10" s="23">
        <v>6</v>
      </c>
      <c r="I10" s="24">
        <v>0</v>
      </c>
      <c r="J10" s="25">
        <v>735696.4</v>
      </c>
      <c r="K10" s="25">
        <v>1246678.2</v>
      </c>
      <c r="L10" s="26">
        <v>11580.5</v>
      </c>
      <c r="N10" s="23">
        <v>6</v>
      </c>
      <c r="O10" s="24">
        <v>196402.75</v>
      </c>
      <c r="P10" s="25">
        <v>209222.95</v>
      </c>
      <c r="Q10" s="25">
        <v>-36469.950000000004</v>
      </c>
      <c r="R10" s="26">
        <v>278526.55</v>
      </c>
      <c r="T10" s="36">
        <v>6</v>
      </c>
      <c r="U10" s="4">
        <v>2633465.96</v>
      </c>
      <c r="V10" s="25">
        <v>2610890.77</v>
      </c>
      <c r="W10" s="25">
        <v>3199705.72</v>
      </c>
      <c r="X10" s="26">
        <v>3744982.59</v>
      </c>
      <c r="Z10" s="36">
        <v>6</v>
      </c>
      <c r="AA10" s="74">
        <v>5699220</v>
      </c>
      <c r="AC10" s="36">
        <v>6</v>
      </c>
      <c r="AD10" s="74">
        <v>480750</v>
      </c>
    </row>
    <row r="11" spans="2:30" x14ac:dyDescent="0.25">
      <c r="B11" s="23">
        <v>7</v>
      </c>
      <c r="C11" s="24">
        <v>604124.9</v>
      </c>
      <c r="D11" s="25">
        <v>361010.3</v>
      </c>
      <c r="E11" s="25">
        <v>1021096.5</v>
      </c>
      <c r="F11" s="26">
        <v>135035.30000000002</v>
      </c>
      <c r="G11" s="3"/>
      <c r="H11" s="23">
        <v>7</v>
      </c>
      <c r="I11" s="24">
        <v>0</v>
      </c>
      <c r="J11" s="25">
        <v>409422.08000000002</v>
      </c>
      <c r="K11" s="25">
        <v>3274042.41</v>
      </c>
      <c r="L11" s="26">
        <v>1723181.85</v>
      </c>
      <c r="N11" s="23">
        <v>7</v>
      </c>
      <c r="O11" s="24">
        <v>84559317.840000004</v>
      </c>
      <c r="P11" s="25">
        <v>11471926.200000001</v>
      </c>
      <c r="Q11" s="25">
        <v>28727866.41</v>
      </c>
      <c r="R11" s="26">
        <v>48729976.719999999</v>
      </c>
      <c r="T11" s="36">
        <v>7</v>
      </c>
      <c r="U11" s="4">
        <v>0</v>
      </c>
      <c r="V11" s="25">
        <v>126620.75</v>
      </c>
      <c r="W11" s="25">
        <v>152403.75</v>
      </c>
      <c r="X11" s="26">
        <v>521594</v>
      </c>
      <c r="Z11" s="36">
        <v>7</v>
      </c>
      <c r="AA11" s="74">
        <v>468000</v>
      </c>
      <c r="AC11" s="36">
        <v>7</v>
      </c>
      <c r="AD11" s="74">
        <v>14813400</v>
      </c>
    </row>
    <row r="12" spans="2:30" x14ac:dyDescent="0.25">
      <c r="B12" s="23">
        <v>8</v>
      </c>
      <c r="C12" s="24">
        <v>456814.96</v>
      </c>
      <c r="D12" s="25">
        <v>875543.3</v>
      </c>
      <c r="E12" s="25">
        <v>3568064.52</v>
      </c>
      <c r="F12" s="26">
        <v>133676</v>
      </c>
      <c r="G12" s="3"/>
      <c r="H12" s="23">
        <v>8</v>
      </c>
      <c r="I12" s="24">
        <v>0</v>
      </c>
      <c r="J12" s="25">
        <v>-66011.150000000009</v>
      </c>
      <c r="K12" s="25">
        <v>5423432.6600000001</v>
      </c>
      <c r="L12" s="26">
        <v>7031440.8600000003</v>
      </c>
      <c r="N12" s="23">
        <v>8</v>
      </c>
      <c r="O12" s="24">
        <v>803568.25</v>
      </c>
      <c r="P12" s="25">
        <v>298982.75</v>
      </c>
      <c r="Q12" s="25">
        <v>0</v>
      </c>
      <c r="R12" s="26">
        <v>2231</v>
      </c>
      <c r="T12" s="36">
        <v>8</v>
      </c>
      <c r="U12" s="4">
        <v>0</v>
      </c>
      <c r="V12" s="25">
        <v>0</v>
      </c>
      <c r="W12" s="25">
        <v>0</v>
      </c>
      <c r="X12" s="26">
        <v>434685.05</v>
      </c>
      <c r="Z12" s="36">
        <v>8</v>
      </c>
      <c r="AA12" s="74">
        <v>3000</v>
      </c>
      <c r="AC12" s="36">
        <v>8</v>
      </c>
      <c r="AD12" s="74">
        <v>8941680</v>
      </c>
    </row>
    <row r="13" spans="2:30" x14ac:dyDescent="0.25">
      <c r="B13" s="23">
        <v>9</v>
      </c>
      <c r="C13" s="24">
        <v>4041721.69</v>
      </c>
      <c r="D13" s="25">
        <v>557690.20000000007</v>
      </c>
      <c r="E13" s="25">
        <v>2626117.92</v>
      </c>
      <c r="F13" s="26">
        <v>294938.43</v>
      </c>
      <c r="G13" s="3"/>
      <c r="H13" s="23">
        <v>9</v>
      </c>
      <c r="I13" s="24">
        <v>0</v>
      </c>
      <c r="J13" s="25">
        <v>39603.700000000004</v>
      </c>
      <c r="K13" s="25">
        <v>161890.1</v>
      </c>
      <c r="L13" s="26">
        <v>212708.6</v>
      </c>
      <c r="N13" s="23">
        <v>9</v>
      </c>
      <c r="O13" s="24">
        <v>5967555.8500000006</v>
      </c>
      <c r="P13" s="25">
        <v>18995624.100000001</v>
      </c>
      <c r="Q13" s="25">
        <v>15180752.100000001</v>
      </c>
      <c r="R13" s="26">
        <v>14747305.600000001</v>
      </c>
      <c r="T13" s="36">
        <v>9</v>
      </c>
      <c r="U13" s="4">
        <v>0</v>
      </c>
      <c r="V13" s="25">
        <v>0</v>
      </c>
      <c r="W13" s="25">
        <v>0</v>
      </c>
      <c r="X13" s="26">
        <v>118103.39</v>
      </c>
      <c r="Z13" s="36">
        <v>9</v>
      </c>
      <c r="AA13" s="74">
        <v>511050</v>
      </c>
      <c r="AC13" s="36">
        <v>9</v>
      </c>
      <c r="AD13" s="74">
        <v>561240</v>
      </c>
    </row>
    <row r="14" spans="2:30" x14ac:dyDescent="0.25">
      <c r="B14" s="23">
        <v>10</v>
      </c>
      <c r="C14" s="24">
        <v>339776.93</v>
      </c>
      <c r="D14" s="25">
        <v>-8933.2000000000007</v>
      </c>
      <c r="E14" s="25">
        <v>-4367.7</v>
      </c>
      <c r="F14" s="26">
        <v>-1856.1000000000001</v>
      </c>
      <c r="G14" s="3"/>
      <c r="H14" s="23">
        <v>10</v>
      </c>
      <c r="I14" s="24">
        <v>0</v>
      </c>
      <c r="J14" s="25">
        <v>51183.05</v>
      </c>
      <c r="K14" s="25">
        <v>114771.15000000001</v>
      </c>
      <c r="L14" s="26">
        <v>139521.45000000001</v>
      </c>
      <c r="N14" s="23">
        <v>10</v>
      </c>
      <c r="O14" s="24">
        <v>1243029.25</v>
      </c>
      <c r="P14" s="25">
        <v>698610.05</v>
      </c>
      <c r="Q14" s="25">
        <v>869506.95000000007</v>
      </c>
      <c r="R14" s="26">
        <v>1282559.3500000001</v>
      </c>
      <c r="T14" s="36">
        <v>10</v>
      </c>
      <c r="U14" s="4">
        <v>0</v>
      </c>
      <c r="V14" s="25">
        <v>0</v>
      </c>
      <c r="W14" s="25">
        <v>0</v>
      </c>
      <c r="X14" s="26">
        <v>1148965</v>
      </c>
      <c r="Z14" s="36">
        <v>10</v>
      </c>
      <c r="AA14" s="74">
        <v>14249640</v>
      </c>
      <c r="AC14" s="36">
        <v>10</v>
      </c>
      <c r="AD14" s="74">
        <v>15404880</v>
      </c>
    </row>
    <row r="15" spans="2:30" x14ac:dyDescent="0.25">
      <c r="B15" s="23">
        <v>11</v>
      </c>
      <c r="C15" s="24">
        <v>203832.90000000002</v>
      </c>
      <c r="D15" s="25">
        <v>84101.8</v>
      </c>
      <c r="E15" s="25">
        <v>383168.5</v>
      </c>
      <c r="F15" s="26">
        <v>23219.65</v>
      </c>
      <c r="G15" s="3"/>
      <c r="H15" s="23">
        <v>11</v>
      </c>
      <c r="I15" s="24">
        <v>0</v>
      </c>
      <c r="J15" s="25">
        <v>7977204.7700000005</v>
      </c>
      <c r="K15" s="25">
        <v>25368753.670000002</v>
      </c>
      <c r="L15" s="26">
        <v>38043155.980000004</v>
      </c>
      <c r="N15" s="23">
        <v>11</v>
      </c>
      <c r="O15" s="24">
        <v>2323051.52</v>
      </c>
      <c r="P15" s="25">
        <v>883415.28</v>
      </c>
      <c r="Q15" s="25">
        <v>1364368.51</v>
      </c>
      <c r="R15" s="26">
        <v>486071.88</v>
      </c>
      <c r="T15" s="36">
        <v>11</v>
      </c>
      <c r="U15" s="4">
        <v>50478.1</v>
      </c>
      <c r="V15" s="25">
        <v>0</v>
      </c>
      <c r="W15" s="25">
        <v>0</v>
      </c>
      <c r="X15" s="26">
        <v>0</v>
      </c>
      <c r="Z15" s="36">
        <v>11</v>
      </c>
      <c r="AA15" s="74">
        <v>27439020</v>
      </c>
      <c r="AC15" s="36">
        <v>11</v>
      </c>
      <c r="AD15" s="74">
        <v>24956070</v>
      </c>
    </row>
    <row r="16" spans="2:30" x14ac:dyDescent="0.25">
      <c r="B16" s="23">
        <v>12</v>
      </c>
      <c r="C16" s="24">
        <v>14463955.030000001</v>
      </c>
      <c r="D16" s="25">
        <v>5666867.4199999999</v>
      </c>
      <c r="E16" s="25">
        <v>19728528.760000002</v>
      </c>
      <c r="F16" s="26">
        <v>3467113.8400000003</v>
      </c>
      <c r="G16" s="3"/>
      <c r="H16" s="23">
        <v>12</v>
      </c>
      <c r="I16" s="24">
        <v>0</v>
      </c>
      <c r="J16" s="25">
        <v>359076</v>
      </c>
      <c r="K16" s="25">
        <v>2449019.3000000003</v>
      </c>
      <c r="L16" s="26">
        <v>2080649</v>
      </c>
      <c r="N16" s="23">
        <v>12</v>
      </c>
      <c r="O16" s="24">
        <v>96030.75</v>
      </c>
      <c r="P16" s="25">
        <v>20658.600000000002</v>
      </c>
      <c r="Q16" s="25">
        <v>79166</v>
      </c>
      <c r="R16" s="26">
        <v>112073.25</v>
      </c>
      <c r="T16" s="36">
        <v>12</v>
      </c>
      <c r="U16" s="4">
        <v>15937366.77</v>
      </c>
      <c r="V16" s="25">
        <v>15858024.130000001</v>
      </c>
      <c r="W16" s="25">
        <v>16873791.989999998</v>
      </c>
      <c r="X16" s="26">
        <v>19400461.82</v>
      </c>
      <c r="Z16" s="36">
        <v>12</v>
      </c>
      <c r="AA16" s="74">
        <v>2256180</v>
      </c>
      <c r="AC16" s="36">
        <v>12</v>
      </c>
      <c r="AD16" s="74">
        <v>2182440</v>
      </c>
    </row>
    <row r="17" spans="2:30" x14ac:dyDescent="0.25">
      <c r="B17" s="23">
        <v>13</v>
      </c>
      <c r="C17" s="24">
        <v>2137979.0300000003</v>
      </c>
      <c r="D17" s="25">
        <v>1741126.9100000001</v>
      </c>
      <c r="E17" s="25">
        <v>4912644.75</v>
      </c>
      <c r="F17" s="26">
        <v>307942.86</v>
      </c>
      <c r="G17" s="3"/>
      <c r="H17" s="23">
        <v>13</v>
      </c>
      <c r="I17" s="24">
        <v>0</v>
      </c>
      <c r="J17" s="25">
        <v>1944399.3</v>
      </c>
      <c r="K17" s="25">
        <v>7307574.9500000002</v>
      </c>
      <c r="L17" s="26">
        <v>8570499.2000000011</v>
      </c>
      <c r="N17" s="23">
        <v>13</v>
      </c>
      <c r="O17" s="24">
        <v>4867537.1500000004</v>
      </c>
      <c r="P17" s="25">
        <v>6311487.5</v>
      </c>
      <c r="Q17" s="25">
        <v>6902896.8500000006</v>
      </c>
      <c r="R17" s="26">
        <v>6490126.2000000002</v>
      </c>
      <c r="T17" s="36">
        <v>13</v>
      </c>
      <c r="U17" s="4">
        <v>1937382</v>
      </c>
      <c r="V17" s="25">
        <v>1678426.84</v>
      </c>
      <c r="W17" s="25">
        <v>2279834.75</v>
      </c>
      <c r="X17" s="26">
        <v>1186007.42</v>
      </c>
      <c r="Z17" s="36">
        <v>13</v>
      </c>
      <c r="AA17" s="74">
        <v>9000</v>
      </c>
      <c r="AC17" s="36">
        <v>13</v>
      </c>
      <c r="AD17" s="74">
        <v>15000</v>
      </c>
    </row>
    <row r="18" spans="2:30" x14ac:dyDescent="0.25">
      <c r="B18" s="23">
        <v>14</v>
      </c>
      <c r="C18" s="24">
        <v>2030590.6500000001</v>
      </c>
      <c r="D18" s="25">
        <v>1085226.25</v>
      </c>
      <c r="E18" s="25">
        <v>2353723.4</v>
      </c>
      <c r="F18" s="26">
        <v>881711.9</v>
      </c>
      <c r="G18" s="3"/>
      <c r="H18" s="23">
        <v>14</v>
      </c>
      <c r="I18" s="24">
        <v>0</v>
      </c>
      <c r="J18" s="25">
        <v>170825.60000000001</v>
      </c>
      <c r="K18" s="25">
        <v>1190061.4000000001</v>
      </c>
      <c r="L18" s="26">
        <v>1845536.1</v>
      </c>
      <c r="N18" s="23">
        <v>14</v>
      </c>
      <c r="O18" s="24">
        <v>2498888.8200000003</v>
      </c>
      <c r="P18" s="25">
        <v>3016643.2</v>
      </c>
      <c r="Q18" s="25">
        <v>3836069.72</v>
      </c>
      <c r="R18" s="26">
        <v>5609312.2200000007</v>
      </c>
      <c r="T18" s="36">
        <v>14</v>
      </c>
      <c r="U18" s="4">
        <v>2300</v>
      </c>
      <c r="V18" s="25">
        <v>2300</v>
      </c>
      <c r="W18" s="25">
        <v>-13800</v>
      </c>
      <c r="X18" s="26">
        <v>4600</v>
      </c>
      <c r="Z18" s="36">
        <v>14</v>
      </c>
      <c r="AA18" s="74">
        <v>1062630</v>
      </c>
      <c r="AC18" s="36">
        <v>14</v>
      </c>
      <c r="AD18" s="74">
        <v>1836120</v>
      </c>
    </row>
    <row r="19" spans="2:30" x14ac:dyDescent="0.25">
      <c r="B19" s="23">
        <v>15</v>
      </c>
      <c r="C19" s="24">
        <v>9391479.5999999996</v>
      </c>
      <c r="D19" s="25">
        <v>4102452.27</v>
      </c>
      <c r="E19" s="25">
        <v>6903168.71</v>
      </c>
      <c r="F19" s="26">
        <v>471644.9</v>
      </c>
      <c r="G19" s="3"/>
      <c r="H19" s="23">
        <v>15</v>
      </c>
      <c r="I19" s="24">
        <v>0</v>
      </c>
      <c r="J19" s="25">
        <v>359869.04000000004</v>
      </c>
      <c r="K19" s="25">
        <v>1614163.46</v>
      </c>
      <c r="L19" s="26">
        <v>1147824.8900000001</v>
      </c>
      <c r="N19" s="23">
        <v>15</v>
      </c>
      <c r="O19" s="24">
        <v>897603.75</v>
      </c>
      <c r="P19" s="25">
        <v>903721.75</v>
      </c>
      <c r="Q19" s="25">
        <v>2468940.75</v>
      </c>
      <c r="R19" s="26">
        <v>968926.75</v>
      </c>
      <c r="T19" s="36">
        <v>15</v>
      </c>
      <c r="U19" s="4">
        <v>1347818.4</v>
      </c>
      <c r="V19" s="25">
        <v>1352588.6</v>
      </c>
      <c r="W19" s="25">
        <v>1961221.5</v>
      </c>
      <c r="X19" s="26">
        <v>1422402.8</v>
      </c>
      <c r="Z19" s="36">
        <v>15</v>
      </c>
      <c r="AA19" s="74">
        <v>5419860</v>
      </c>
      <c r="AC19" s="36">
        <v>15</v>
      </c>
      <c r="AD19" s="74">
        <v>3447660</v>
      </c>
    </row>
    <row r="20" spans="2:30" x14ac:dyDescent="0.25">
      <c r="B20" s="23">
        <v>16</v>
      </c>
      <c r="C20" s="24">
        <v>29890.800000000003</v>
      </c>
      <c r="D20" s="25">
        <v>20238.850000000002</v>
      </c>
      <c r="E20" s="25">
        <v>40309.800000000003</v>
      </c>
      <c r="F20" s="26">
        <v>0</v>
      </c>
      <c r="G20" s="3"/>
      <c r="H20" s="23">
        <v>16</v>
      </c>
      <c r="I20" s="24">
        <v>0</v>
      </c>
      <c r="J20" s="25">
        <v>6951.75</v>
      </c>
      <c r="K20" s="25">
        <v>55967.05</v>
      </c>
      <c r="L20" s="26">
        <v>138357.65</v>
      </c>
      <c r="N20" s="23">
        <v>16</v>
      </c>
      <c r="O20" s="24">
        <v>15085207.57</v>
      </c>
      <c r="P20" s="25">
        <v>16491793.040000001</v>
      </c>
      <c r="Q20" s="25">
        <v>15204725.92</v>
      </c>
      <c r="R20" s="26">
        <v>18710842.699999999</v>
      </c>
      <c r="T20" s="36">
        <v>16</v>
      </c>
      <c r="U20" s="4">
        <v>1531258.35</v>
      </c>
      <c r="V20" s="25">
        <v>1799089.44</v>
      </c>
      <c r="W20" s="25">
        <v>2264916.9500000002</v>
      </c>
      <c r="X20" s="26">
        <v>3901260.92</v>
      </c>
      <c r="Z20" s="36">
        <v>16</v>
      </c>
      <c r="AA20" s="74">
        <v>3383490</v>
      </c>
      <c r="AC20" s="36">
        <v>16</v>
      </c>
      <c r="AD20" s="74">
        <v>919830</v>
      </c>
    </row>
    <row r="21" spans="2:30" x14ac:dyDescent="0.25">
      <c r="B21" s="23">
        <v>17</v>
      </c>
      <c r="C21" s="24">
        <v>1025664.3</v>
      </c>
      <c r="D21" s="25">
        <v>341562.65</v>
      </c>
      <c r="E21" s="25">
        <v>579305.6</v>
      </c>
      <c r="F21" s="26">
        <v>81477.5</v>
      </c>
      <c r="G21" s="3"/>
      <c r="H21" s="23">
        <v>17</v>
      </c>
      <c r="I21" s="24">
        <v>0</v>
      </c>
      <c r="J21" s="25">
        <v>505472.15</v>
      </c>
      <c r="K21" s="25">
        <v>1788430.55</v>
      </c>
      <c r="L21" s="26">
        <v>3200568.45</v>
      </c>
      <c r="N21" s="23">
        <v>17</v>
      </c>
      <c r="O21" s="24">
        <v>15279790.100000001</v>
      </c>
      <c r="P21" s="25">
        <v>9179794.5</v>
      </c>
      <c r="Q21" s="25">
        <v>1601959.2</v>
      </c>
      <c r="R21" s="26">
        <v>8530095.0999999996</v>
      </c>
      <c r="T21" s="36">
        <v>17</v>
      </c>
      <c r="U21" s="4">
        <v>3281586.18</v>
      </c>
      <c r="V21" s="25">
        <v>3723506.57</v>
      </c>
      <c r="W21" s="25">
        <v>2357591.54</v>
      </c>
      <c r="X21" s="26">
        <v>2103410.7200000002</v>
      </c>
      <c r="Z21" s="36">
        <v>17</v>
      </c>
      <c r="AA21" s="74">
        <v>521310</v>
      </c>
      <c r="AC21" s="36">
        <v>17</v>
      </c>
      <c r="AD21" s="74">
        <v>2595840</v>
      </c>
    </row>
    <row r="22" spans="2:30" x14ac:dyDescent="0.25">
      <c r="B22" s="23">
        <v>18</v>
      </c>
      <c r="C22" s="24">
        <v>1730510.11</v>
      </c>
      <c r="D22" s="25">
        <v>297166.21000000002</v>
      </c>
      <c r="E22" s="25">
        <v>1327003.8600000001</v>
      </c>
      <c r="F22" s="26">
        <v>118525.67</v>
      </c>
      <c r="G22" s="3"/>
      <c r="H22" s="23">
        <v>18</v>
      </c>
      <c r="I22" s="24">
        <v>0</v>
      </c>
      <c r="J22" s="25">
        <v>978739.70000000007</v>
      </c>
      <c r="K22" s="25">
        <v>3667485.7</v>
      </c>
      <c r="L22" s="26">
        <v>3333996.0500000003</v>
      </c>
      <c r="N22" s="23">
        <v>18</v>
      </c>
      <c r="O22" s="24">
        <v>5012881.51</v>
      </c>
      <c r="P22" s="25">
        <v>6802937.4700000007</v>
      </c>
      <c r="Q22" s="25">
        <v>5925399.1500000004</v>
      </c>
      <c r="R22" s="26">
        <v>8630917.2100000009</v>
      </c>
      <c r="T22" s="36">
        <v>18</v>
      </c>
      <c r="U22" s="4">
        <v>180324.6</v>
      </c>
      <c r="V22" s="25">
        <v>239913</v>
      </c>
      <c r="W22" s="25">
        <v>321404.3</v>
      </c>
      <c r="X22" s="26">
        <v>328430.8</v>
      </c>
      <c r="Z22" s="36">
        <v>18</v>
      </c>
      <c r="AA22" s="74">
        <v>148980</v>
      </c>
      <c r="AC22" s="36">
        <v>18</v>
      </c>
      <c r="AD22" s="74">
        <v>7513890</v>
      </c>
    </row>
    <row r="23" spans="2:30" x14ac:dyDescent="0.25">
      <c r="B23" s="23">
        <v>19</v>
      </c>
      <c r="C23" s="24">
        <v>40325.9</v>
      </c>
      <c r="D23" s="25">
        <v>30586.550000000003</v>
      </c>
      <c r="E23" s="25">
        <v>13077.800000000001</v>
      </c>
      <c r="F23" s="26">
        <v>8591.65</v>
      </c>
      <c r="G23" s="3"/>
      <c r="H23" s="23">
        <v>19</v>
      </c>
      <c r="I23" s="24">
        <v>0</v>
      </c>
      <c r="J23" s="25">
        <v>910014.55</v>
      </c>
      <c r="K23" s="25">
        <v>5671758.6000000006</v>
      </c>
      <c r="L23" s="26">
        <v>4851901.75</v>
      </c>
      <c r="N23" s="23">
        <v>19</v>
      </c>
      <c r="O23" s="24">
        <v>125025.70000000001</v>
      </c>
      <c r="P23" s="25">
        <v>64908.3</v>
      </c>
      <c r="Q23" s="25">
        <v>-3750.15</v>
      </c>
      <c r="R23" s="26">
        <v>106017.35</v>
      </c>
      <c r="T23" s="36">
        <v>19</v>
      </c>
      <c r="U23" s="4">
        <v>224715.75</v>
      </c>
      <c r="V23" s="25">
        <v>152847.65</v>
      </c>
      <c r="W23" s="25">
        <v>107315.7</v>
      </c>
      <c r="X23" s="26">
        <v>240504.1</v>
      </c>
      <c r="Z23" s="36">
        <v>19</v>
      </c>
      <c r="AA23" s="74">
        <v>94001880</v>
      </c>
      <c r="AC23" s="36">
        <v>19</v>
      </c>
      <c r="AD23" s="74">
        <v>5631630</v>
      </c>
    </row>
    <row r="24" spans="2:30" x14ac:dyDescent="0.25">
      <c r="B24" s="23">
        <v>20</v>
      </c>
      <c r="C24" s="24">
        <v>2061217.6800000002</v>
      </c>
      <c r="D24" s="25">
        <v>765178.95000000007</v>
      </c>
      <c r="E24" s="25">
        <v>2457477.5500000003</v>
      </c>
      <c r="F24" s="26">
        <v>365725.3</v>
      </c>
      <c r="G24" s="3"/>
      <c r="H24" s="23">
        <v>20</v>
      </c>
      <c r="I24" s="24">
        <v>0</v>
      </c>
      <c r="J24" s="25">
        <v>1203048.81</v>
      </c>
      <c r="K24" s="25">
        <v>4408313.17</v>
      </c>
      <c r="L24" s="26">
        <v>3864829.3800000004</v>
      </c>
      <c r="N24" s="23">
        <v>20</v>
      </c>
      <c r="O24" s="24">
        <v>812102.4</v>
      </c>
      <c r="P24" s="25">
        <v>921331.70000000007</v>
      </c>
      <c r="Q24" s="25">
        <v>724357.4</v>
      </c>
      <c r="R24" s="26">
        <v>474046.10000000003</v>
      </c>
      <c r="T24" s="36">
        <v>20</v>
      </c>
      <c r="U24" s="4">
        <v>41917846.840000004</v>
      </c>
      <c r="V24" s="25">
        <v>34090939.020000003</v>
      </c>
      <c r="W24" s="25">
        <v>50941118.979999997</v>
      </c>
      <c r="X24" s="26">
        <v>120871891.95</v>
      </c>
      <c r="Z24" s="36">
        <v>20</v>
      </c>
      <c r="AA24" s="74">
        <v>1573440</v>
      </c>
      <c r="AC24" s="36">
        <v>20</v>
      </c>
      <c r="AD24" s="74">
        <v>11807850</v>
      </c>
    </row>
    <row r="25" spans="2:30" x14ac:dyDescent="0.25">
      <c r="B25" s="23">
        <v>21</v>
      </c>
      <c r="C25" s="24">
        <v>1983719.4100000001</v>
      </c>
      <c r="D25" s="25">
        <v>451908.37</v>
      </c>
      <c r="E25" s="25">
        <v>3219376.47</v>
      </c>
      <c r="F25" s="26">
        <v>177581.62</v>
      </c>
      <c r="G25" s="3"/>
      <c r="H25" s="23">
        <v>21</v>
      </c>
      <c r="I25" s="24">
        <v>0</v>
      </c>
      <c r="J25" s="25">
        <v>42331.5</v>
      </c>
      <c r="K25" s="25">
        <v>377838.25</v>
      </c>
      <c r="L25" s="26">
        <v>734775.25</v>
      </c>
      <c r="N25" s="23">
        <v>21</v>
      </c>
      <c r="O25" s="24">
        <v>2231634.8000000003</v>
      </c>
      <c r="P25" s="25">
        <v>3471046.1500000004</v>
      </c>
      <c r="Q25" s="25">
        <v>3025098</v>
      </c>
      <c r="R25" s="26">
        <v>3294638.45</v>
      </c>
      <c r="T25" s="36">
        <v>21</v>
      </c>
      <c r="U25" s="4">
        <v>184</v>
      </c>
      <c r="V25" s="25">
        <v>506</v>
      </c>
      <c r="W25" s="25">
        <v>920</v>
      </c>
      <c r="X25" s="26">
        <v>690</v>
      </c>
      <c r="Z25" s="36">
        <v>21</v>
      </c>
      <c r="AA25" s="74">
        <v>5569860</v>
      </c>
      <c r="AC25" s="36">
        <v>21</v>
      </c>
      <c r="AD25" s="74">
        <v>1024950</v>
      </c>
    </row>
    <row r="26" spans="2:30" x14ac:dyDescent="0.25">
      <c r="B26" s="23">
        <v>22</v>
      </c>
      <c r="C26" s="24">
        <v>3039538.5500000003</v>
      </c>
      <c r="D26" s="25">
        <v>1818749.1500000001</v>
      </c>
      <c r="E26" s="25">
        <v>2788514.25</v>
      </c>
      <c r="F26" s="26">
        <v>269921.10000000003</v>
      </c>
      <c r="G26" s="3"/>
      <c r="H26" s="23">
        <v>22</v>
      </c>
      <c r="I26" s="24">
        <v>0</v>
      </c>
      <c r="J26" s="25">
        <v>3228184.3200000003</v>
      </c>
      <c r="K26" s="25">
        <v>13028206.25</v>
      </c>
      <c r="L26" s="26">
        <v>16075079.5</v>
      </c>
      <c r="N26" s="23">
        <v>22</v>
      </c>
      <c r="O26" s="24">
        <v>3371060.3200000003</v>
      </c>
      <c r="P26" s="25">
        <v>3013311.8800000004</v>
      </c>
      <c r="Q26" s="25">
        <v>1328758.53</v>
      </c>
      <c r="R26" s="26">
        <v>5200246.6400000006</v>
      </c>
      <c r="T26" s="36">
        <v>22</v>
      </c>
      <c r="U26" s="4">
        <v>12638701.48</v>
      </c>
      <c r="V26" s="25">
        <v>21974447.25</v>
      </c>
      <c r="W26" s="25">
        <v>12843953.25</v>
      </c>
      <c r="X26" s="26">
        <v>10136341.5</v>
      </c>
      <c r="Z26" s="36">
        <v>22</v>
      </c>
      <c r="AA26" s="74">
        <v>7679280</v>
      </c>
      <c r="AC26" s="36">
        <v>22</v>
      </c>
      <c r="AD26" s="74">
        <v>687690</v>
      </c>
    </row>
    <row r="27" spans="2:30" x14ac:dyDescent="0.25">
      <c r="B27" s="23">
        <v>23</v>
      </c>
      <c r="C27" s="24">
        <v>2916100.77</v>
      </c>
      <c r="D27" s="25">
        <v>475355.95</v>
      </c>
      <c r="E27" s="25">
        <v>3394210.2800000003</v>
      </c>
      <c r="F27" s="26">
        <v>164629.4</v>
      </c>
      <c r="G27" s="3"/>
      <c r="H27" s="23">
        <v>23</v>
      </c>
      <c r="I27" s="24">
        <v>0</v>
      </c>
      <c r="J27" s="25">
        <v>2245938.5</v>
      </c>
      <c r="K27" s="25">
        <v>12661449.4</v>
      </c>
      <c r="L27" s="26">
        <v>8146115.3900000006</v>
      </c>
      <c r="N27" s="23">
        <v>23</v>
      </c>
      <c r="O27" s="24">
        <v>-32172.400000000001</v>
      </c>
      <c r="P27" s="25">
        <v>64703.600000000006</v>
      </c>
      <c r="Q27" s="25">
        <v>177824.5</v>
      </c>
      <c r="R27" s="26">
        <v>288868.5</v>
      </c>
      <c r="T27" s="36">
        <v>23</v>
      </c>
      <c r="U27" s="4">
        <v>1701519.3</v>
      </c>
      <c r="V27" s="25">
        <v>1601993.7</v>
      </c>
      <c r="W27" s="25">
        <v>835500.3</v>
      </c>
      <c r="X27" s="26">
        <v>1753168.1</v>
      </c>
      <c r="Z27" s="36">
        <v>23</v>
      </c>
      <c r="AA27" s="74">
        <v>6756210</v>
      </c>
      <c r="AC27" s="36">
        <v>23</v>
      </c>
      <c r="AD27" s="74">
        <v>2726190</v>
      </c>
    </row>
    <row r="28" spans="2:30" x14ac:dyDescent="0.25">
      <c r="B28" s="23">
        <v>24</v>
      </c>
      <c r="C28" s="24">
        <v>308401.25</v>
      </c>
      <c r="D28" s="25">
        <v>3001.5</v>
      </c>
      <c r="E28" s="25">
        <v>327721.25</v>
      </c>
      <c r="F28" s="26">
        <v>55246</v>
      </c>
      <c r="G28" s="3"/>
      <c r="H28" s="23">
        <v>24</v>
      </c>
      <c r="I28" s="24">
        <v>0</v>
      </c>
      <c r="J28" s="25">
        <v>2206733.16</v>
      </c>
      <c r="K28" s="25">
        <v>5741550.2600000007</v>
      </c>
      <c r="L28" s="26">
        <v>5623431.46</v>
      </c>
      <c r="N28" s="23">
        <v>24</v>
      </c>
      <c r="O28" s="24">
        <v>17379679.98</v>
      </c>
      <c r="P28" s="25">
        <v>18276825.800000001</v>
      </c>
      <c r="Q28" s="25">
        <v>15402042.92</v>
      </c>
      <c r="R28" s="26">
        <v>17553321.470000003</v>
      </c>
      <c r="T28" s="36">
        <v>24</v>
      </c>
      <c r="U28" s="4">
        <v>1730036.77</v>
      </c>
      <c r="V28" s="25">
        <v>1612975.28</v>
      </c>
      <c r="W28" s="25">
        <v>1885295.51</v>
      </c>
      <c r="X28" s="26">
        <v>1503667.55</v>
      </c>
      <c r="Z28" s="36">
        <v>24</v>
      </c>
      <c r="AA28" s="74">
        <v>10080000</v>
      </c>
      <c r="AC28" s="36">
        <v>24</v>
      </c>
      <c r="AD28" s="74">
        <v>3698310</v>
      </c>
    </row>
    <row r="29" spans="2:30" x14ac:dyDescent="0.25">
      <c r="B29" s="23">
        <v>25</v>
      </c>
      <c r="C29" s="24">
        <v>11878206.48</v>
      </c>
      <c r="D29" s="25">
        <v>4054829.39</v>
      </c>
      <c r="E29" s="25">
        <v>13445057.33</v>
      </c>
      <c r="F29" s="26">
        <v>1558587.6400000001</v>
      </c>
      <c r="G29" s="3"/>
      <c r="H29" s="23">
        <v>25</v>
      </c>
      <c r="I29" s="24">
        <v>0</v>
      </c>
      <c r="J29" s="25">
        <v>0</v>
      </c>
      <c r="K29" s="25">
        <v>23</v>
      </c>
      <c r="L29" s="26">
        <v>0</v>
      </c>
      <c r="N29" s="23">
        <v>25</v>
      </c>
      <c r="O29" s="24">
        <v>488290</v>
      </c>
      <c r="P29" s="25">
        <v>0</v>
      </c>
      <c r="Q29" s="25">
        <v>232132.79</v>
      </c>
      <c r="R29" s="26">
        <v>0</v>
      </c>
      <c r="T29" s="36">
        <v>25</v>
      </c>
      <c r="U29" s="4">
        <v>54814.75</v>
      </c>
      <c r="V29" s="25">
        <v>16997</v>
      </c>
      <c r="W29" s="25">
        <v>45534.25</v>
      </c>
      <c r="X29" s="26">
        <v>0</v>
      </c>
      <c r="Z29" s="36">
        <v>25</v>
      </c>
      <c r="AA29" s="74">
        <v>6376380</v>
      </c>
      <c r="AC29" s="36">
        <v>25</v>
      </c>
      <c r="AD29" s="74">
        <v>5654160</v>
      </c>
    </row>
    <row r="30" spans="2:30" ht="15.75" thickBot="1" x14ac:dyDescent="0.3">
      <c r="B30" s="23">
        <v>26</v>
      </c>
      <c r="C30" s="24">
        <v>5564157.7000000002</v>
      </c>
      <c r="D30" s="25">
        <v>4412531.6000000006</v>
      </c>
      <c r="E30" s="25">
        <v>5362753.37</v>
      </c>
      <c r="F30" s="26">
        <v>657341.15</v>
      </c>
      <c r="G30" s="3"/>
      <c r="H30" s="23">
        <v>26</v>
      </c>
      <c r="I30" s="24">
        <v>0</v>
      </c>
      <c r="J30" s="25">
        <v>-74019.75</v>
      </c>
      <c r="K30" s="25">
        <v>192881.45</v>
      </c>
      <c r="L30" s="26">
        <v>201506.45</v>
      </c>
      <c r="N30" s="23">
        <v>26</v>
      </c>
      <c r="O30" s="24">
        <v>13800</v>
      </c>
      <c r="P30" s="25">
        <v>-13800</v>
      </c>
      <c r="Q30" s="25">
        <v>0</v>
      </c>
      <c r="R30" s="26">
        <v>0</v>
      </c>
      <c r="T30" s="36">
        <v>26</v>
      </c>
      <c r="U30" s="4">
        <v>3869294.6</v>
      </c>
      <c r="V30" s="25">
        <v>5393980.7000000002</v>
      </c>
      <c r="W30" s="25">
        <v>5101674.8499999996</v>
      </c>
      <c r="X30" s="26">
        <v>3932489.4</v>
      </c>
      <c r="Z30" s="36">
        <v>26</v>
      </c>
      <c r="AA30" s="74">
        <v>23179020</v>
      </c>
      <c r="AC30" s="36">
        <v>26</v>
      </c>
      <c r="AD30" s="74">
        <v>19987680</v>
      </c>
    </row>
    <row r="31" spans="2:30" ht="15.75" thickBot="1" x14ac:dyDescent="0.3">
      <c r="B31" s="23">
        <v>27</v>
      </c>
      <c r="C31" s="24">
        <v>3835606.04</v>
      </c>
      <c r="D31" s="25">
        <v>1028670.4</v>
      </c>
      <c r="E31" s="25">
        <v>5958273.2800000003</v>
      </c>
      <c r="F31" s="26">
        <v>1338256.8400000001</v>
      </c>
      <c r="G31" s="3"/>
      <c r="H31" s="23">
        <v>27</v>
      </c>
      <c r="I31" s="24">
        <v>0</v>
      </c>
      <c r="J31" s="25">
        <v>106308.3</v>
      </c>
      <c r="K31" s="25">
        <v>1056192.2</v>
      </c>
      <c r="L31" s="26">
        <v>7090.9000000000005</v>
      </c>
      <c r="N31" s="23">
        <v>27</v>
      </c>
      <c r="O31" s="24">
        <v>1058269.1000000001</v>
      </c>
      <c r="P31" s="25">
        <v>1690371.2000000002</v>
      </c>
      <c r="Q31" s="25">
        <v>1547994.3</v>
      </c>
      <c r="R31" s="26">
        <v>2352900</v>
      </c>
      <c r="T31" s="36">
        <v>27</v>
      </c>
      <c r="U31" s="4">
        <v>4114049.79</v>
      </c>
      <c r="V31" s="25">
        <v>4432242.83</v>
      </c>
      <c r="W31" s="25">
        <v>3745283.89</v>
      </c>
      <c r="X31" s="26">
        <v>3976963.58</v>
      </c>
      <c r="Z31" s="12" t="s">
        <v>3</v>
      </c>
      <c r="AA31" s="72">
        <v>241648920</v>
      </c>
      <c r="AC31" s="12" t="s">
        <v>3</v>
      </c>
      <c r="AD31" s="72">
        <v>226000920</v>
      </c>
    </row>
    <row r="32" spans="2:30" ht="15.75" thickBot="1" x14ac:dyDescent="0.3">
      <c r="B32" s="23">
        <v>28</v>
      </c>
      <c r="C32" s="24">
        <v>299</v>
      </c>
      <c r="D32" s="25">
        <v>0</v>
      </c>
      <c r="E32" s="25">
        <v>230</v>
      </c>
      <c r="F32" s="26">
        <v>0</v>
      </c>
      <c r="G32" s="10"/>
      <c r="H32" s="23">
        <v>28</v>
      </c>
      <c r="I32" s="24">
        <v>0</v>
      </c>
      <c r="J32" s="25">
        <v>325270.60000000003</v>
      </c>
      <c r="K32" s="25">
        <v>2212483.85</v>
      </c>
      <c r="L32" s="26">
        <v>2248882.5</v>
      </c>
      <c r="N32" s="23">
        <v>28</v>
      </c>
      <c r="O32" s="46">
        <v>2427927.38</v>
      </c>
      <c r="P32" s="47">
        <v>2708834.2</v>
      </c>
      <c r="Q32" s="47">
        <v>3266128.3400000003</v>
      </c>
      <c r="R32" s="48">
        <v>3629232.56</v>
      </c>
      <c r="T32" s="36">
        <v>28</v>
      </c>
      <c r="U32" s="4">
        <v>6118274.8499999996</v>
      </c>
      <c r="V32" s="25">
        <v>5263483.3</v>
      </c>
      <c r="W32" s="25">
        <v>5884308.5</v>
      </c>
      <c r="X32" s="26">
        <v>6268914.5</v>
      </c>
    </row>
    <row r="33" spans="2:30" ht="15.75" thickBot="1" x14ac:dyDescent="0.3">
      <c r="B33" s="23">
        <v>29</v>
      </c>
      <c r="C33" s="24">
        <v>188632.2</v>
      </c>
      <c r="D33" s="25">
        <v>40512.200000000004</v>
      </c>
      <c r="E33" s="25">
        <v>164428.15</v>
      </c>
      <c r="F33" s="26">
        <v>57776</v>
      </c>
      <c r="G33" s="10"/>
      <c r="H33" s="23">
        <v>29</v>
      </c>
      <c r="I33" s="24">
        <v>0</v>
      </c>
      <c r="J33" s="25">
        <v>262735.67</v>
      </c>
      <c r="K33" s="25">
        <v>3877618.3000000003</v>
      </c>
      <c r="L33" s="26">
        <v>3098965.2600000002</v>
      </c>
      <c r="N33" s="27" t="s">
        <v>3</v>
      </c>
      <c r="O33" s="28">
        <v>175540156.78999996</v>
      </c>
      <c r="P33" s="29">
        <v>118411840.93000001</v>
      </c>
      <c r="Q33" s="29">
        <v>120660617.40000004</v>
      </c>
      <c r="R33" s="30">
        <v>160440941.75999999</v>
      </c>
      <c r="T33" s="36">
        <v>29</v>
      </c>
      <c r="U33" s="4">
        <v>3676300.45</v>
      </c>
      <c r="V33" s="25">
        <v>3842758.81</v>
      </c>
      <c r="W33" s="25">
        <v>4605811.18</v>
      </c>
      <c r="X33" s="26">
        <v>4884738.16</v>
      </c>
      <c r="AD33" s="76"/>
    </row>
    <row r="34" spans="2:30" ht="15.75" thickBot="1" x14ac:dyDescent="0.3">
      <c r="B34" s="23">
        <v>30</v>
      </c>
      <c r="C34" s="24">
        <v>588934.55000000005</v>
      </c>
      <c r="D34" s="25">
        <v>166802.9</v>
      </c>
      <c r="E34" s="25">
        <v>569523.70000000007</v>
      </c>
      <c r="F34" s="26">
        <v>103934.70000000001</v>
      </c>
      <c r="G34" s="10"/>
      <c r="H34" s="27" t="s">
        <v>3</v>
      </c>
      <c r="I34" s="28">
        <v>0</v>
      </c>
      <c r="J34" s="29">
        <v>28810017.580000002</v>
      </c>
      <c r="K34" s="29">
        <v>121237838.05000001</v>
      </c>
      <c r="L34" s="30">
        <v>127947926.59</v>
      </c>
      <c r="T34" s="36">
        <v>30</v>
      </c>
      <c r="U34" s="4">
        <v>1898816.75</v>
      </c>
      <c r="V34" s="25">
        <v>1128345.5</v>
      </c>
      <c r="W34" s="25">
        <v>1102315.25</v>
      </c>
      <c r="X34" s="26">
        <v>69992.91</v>
      </c>
      <c r="AD34" s="76"/>
    </row>
    <row r="35" spans="2:30" ht="15.75" thickBot="1" x14ac:dyDescent="0.3">
      <c r="B35" s="23">
        <v>31</v>
      </c>
      <c r="C35" s="24">
        <v>1357679.4200000002</v>
      </c>
      <c r="D35" s="25">
        <v>432991.10000000003</v>
      </c>
      <c r="E35" s="25">
        <v>2200817.1</v>
      </c>
      <c r="F35" s="26">
        <v>246241.45</v>
      </c>
      <c r="G35" s="3"/>
      <c r="T35" s="36">
        <v>31</v>
      </c>
      <c r="U35" s="4">
        <v>14611082.35</v>
      </c>
      <c r="V35" s="25">
        <v>14283897.92</v>
      </c>
      <c r="W35" s="25">
        <v>15086830.220000001</v>
      </c>
      <c r="X35" s="26">
        <v>16878725.030000001</v>
      </c>
    </row>
    <row r="36" spans="2:30" ht="15.75" thickBot="1" x14ac:dyDescent="0.3">
      <c r="B36" s="27" t="s">
        <v>3</v>
      </c>
      <c r="C36" s="28">
        <v>89131217.359999999</v>
      </c>
      <c r="D36" s="29">
        <v>30518248.509999998</v>
      </c>
      <c r="E36" s="29">
        <v>100459548.81</v>
      </c>
      <c r="F36" s="30">
        <v>12397681.949999999</v>
      </c>
      <c r="T36" s="12" t="s">
        <v>3</v>
      </c>
      <c r="U36" s="5">
        <v>142902053.94</v>
      </c>
      <c r="V36" s="29">
        <v>141999282.55000001</v>
      </c>
      <c r="W36" s="29">
        <v>151328060.92999998</v>
      </c>
      <c r="X36" s="30">
        <v>228065894.35000002</v>
      </c>
    </row>
  </sheetData>
  <conditionalFormatting sqref="G4">
    <cfRule type="cellIs" dxfId="35" priority="48" operator="lessThan">
      <formula>0</formula>
    </cfRule>
  </conditionalFormatting>
  <conditionalFormatting sqref="G4">
    <cfRule type="cellIs" dxfId="34" priority="47" operator="lessThan">
      <formula>0</formula>
    </cfRule>
  </conditionalFormatting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74336-BBBB-4F12-9EFD-B3E77FEF445B}">
  <dimension ref="B2:F53"/>
  <sheetViews>
    <sheetView showGridLines="0" zoomScale="80" zoomScaleNormal="80" workbookViewId="0"/>
  </sheetViews>
  <sheetFormatPr defaultRowHeight="15" x14ac:dyDescent="0.25"/>
  <cols>
    <col min="2" max="2" width="14.42578125" customWidth="1"/>
    <col min="3" max="11" width="16.28515625" customWidth="1"/>
    <col min="12" max="12" width="7.85546875" customWidth="1"/>
    <col min="13" max="13" width="13.7109375" customWidth="1"/>
    <col min="14" max="27" width="13.85546875" customWidth="1"/>
  </cols>
  <sheetData>
    <row r="2" spans="2:6" x14ac:dyDescent="0.25">
      <c r="B2" s="9" t="s">
        <v>14</v>
      </c>
    </row>
    <row r="3" spans="2:6" ht="15.75" thickBot="1" x14ac:dyDescent="0.3">
      <c r="B3" s="9"/>
    </row>
    <row r="4" spans="2:6" ht="15.75" thickBot="1" x14ac:dyDescent="0.3">
      <c r="B4" s="12" t="s">
        <v>0</v>
      </c>
      <c r="C4" s="16" t="s">
        <v>20</v>
      </c>
      <c r="D4" s="17" t="s">
        <v>21</v>
      </c>
      <c r="E4" s="17" t="s">
        <v>22</v>
      </c>
      <c r="F4" s="18" t="s">
        <v>23</v>
      </c>
    </row>
    <row r="5" spans="2:6" x14ac:dyDescent="0.25">
      <c r="B5" s="19">
        <v>1</v>
      </c>
      <c r="C5" s="20">
        <v>1887102.16</v>
      </c>
      <c r="D5" s="21">
        <v>2889081.98</v>
      </c>
      <c r="E5" s="21">
        <v>1527690.13</v>
      </c>
      <c r="F5" s="22">
        <v>3110256.42</v>
      </c>
    </row>
    <row r="6" spans="2:6" x14ac:dyDescent="0.25">
      <c r="B6" s="23">
        <v>2</v>
      </c>
      <c r="C6" s="24">
        <v>3552276.86</v>
      </c>
      <c r="D6" s="25">
        <v>4878418.91</v>
      </c>
      <c r="E6" s="25">
        <v>3040437.39</v>
      </c>
      <c r="F6" s="26">
        <v>3310392.99</v>
      </c>
    </row>
    <row r="7" spans="2:6" x14ac:dyDescent="0.25">
      <c r="B7" s="23">
        <v>3</v>
      </c>
      <c r="C7" s="24">
        <v>0</v>
      </c>
      <c r="D7" s="25">
        <v>0</v>
      </c>
      <c r="E7" s="25">
        <v>0</v>
      </c>
      <c r="F7" s="26">
        <v>541949.68999999994</v>
      </c>
    </row>
    <row r="8" spans="2:6" x14ac:dyDescent="0.25">
      <c r="B8" s="23">
        <v>4</v>
      </c>
      <c r="C8" s="24">
        <v>2511342.63</v>
      </c>
      <c r="D8" s="25">
        <v>1298710.4099999999</v>
      </c>
      <c r="E8" s="25">
        <v>2192696.9500000002</v>
      </c>
      <c r="F8" s="26">
        <v>2289500.5</v>
      </c>
    </row>
    <row r="9" spans="2:6" ht="15.75" thickBot="1" x14ac:dyDescent="0.3">
      <c r="B9" s="23">
        <v>5</v>
      </c>
      <c r="C9" s="24">
        <v>10514680.460000001</v>
      </c>
      <c r="D9" s="25">
        <v>10832152.68</v>
      </c>
      <c r="E9" s="25">
        <v>7274638.0300000003</v>
      </c>
      <c r="F9" s="26">
        <v>9859742.8100000005</v>
      </c>
    </row>
    <row r="10" spans="2:6" ht="15.75" thickBot="1" x14ac:dyDescent="0.3">
      <c r="B10" s="27" t="s">
        <v>3</v>
      </c>
      <c r="C10" s="28">
        <v>18465402.109999999</v>
      </c>
      <c r="D10" s="29">
        <v>19898363.98</v>
      </c>
      <c r="E10" s="29">
        <v>14035462.5</v>
      </c>
      <c r="F10" s="30">
        <v>19111842.41</v>
      </c>
    </row>
    <row r="12" spans="2:6" ht="15.75" thickBot="1" x14ac:dyDescent="0.3"/>
    <row r="13" spans="2:6" ht="15.75" thickBot="1" x14ac:dyDescent="0.3">
      <c r="B13" s="12" t="s">
        <v>0</v>
      </c>
      <c r="C13" s="16" t="s">
        <v>24</v>
      </c>
      <c r="D13" s="17" t="s">
        <v>25</v>
      </c>
      <c r="E13" s="17" t="s">
        <v>26</v>
      </c>
      <c r="F13" s="18" t="s">
        <v>27</v>
      </c>
    </row>
    <row r="14" spans="2:6" x14ac:dyDescent="0.25">
      <c r="B14" s="19">
        <v>1</v>
      </c>
      <c r="C14" s="20">
        <v>3419761.9</v>
      </c>
      <c r="D14" s="21">
        <v>4155834.35</v>
      </c>
      <c r="E14" s="21">
        <v>3166187.36</v>
      </c>
      <c r="F14" s="22">
        <v>4757271.93</v>
      </c>
    </row>
    <row r="15" spans="2:6" x14ac:dyDescent="0.25">
      <c r="B15" s="23">
        <v>2</v>
      </c>
      <c r="C15" s="24">
        <v>4155424.49</v>
      </c>
      <c r="D15" s="25">
        <v>3294262.63</v>
      </c>
      <c r="E15" s="25">
        <v>2666799.4</v>
      </c>
      <c r="F15" s="26">
        <v>2830559.63</v>
      </c>
    </row>
    <row r="16" spans="2:6" x14ac:dyDescent="0.25">
      <c r="B16" s="23">
        <v>3</v>
      </c>
      <c r="C16" s="24">
        <v>1282867.55</v>
      </c>
      <c r="D16" s="25">
        <v>1158963.79</v>
      </c>
      <c r="E16" s="25">
        <v>1282321.99</v>
      </c>
      <c r="F16" s="26">
        <v>1779282.99</v>
      </c>
    </row>
    <row r="17" spans="2:6" x14ac:dyDescent="0.25">
      <c r="B17" s="23">
        <v>4</v>
      </c>
      <c r="C17" s="24">
        <v>1790163.6</v>
      </c>
      <c r="D17" s="25">
        <v>4840664.6399999997</v>
      </c>
      <c r="E17" s="25">
        <v>4076494.01</v>
      </c>
      <c r="F17" s="26">
        <v>9177311.6500000004</v>
      </c>
    </row>
    <row r="18" spans="2:6" x14ac:dyDescent="0.25">
      <c r="B18" s="23">
        <v>5</v>
      </c>
      <c r="C18" s="24">
        <v>572951.16</v>
      </c>
      <c r="D18" s="25">
        <v>567016.69999999995</v>
      </c>
      <c r="E18" s="25">
        <v>3798800.75</v>
      </c>
      <c r="F18" s="26">
        <v>1230189.04</v>
      </c>
    </row>
    <row r="19" spans="2:6" x14ac:dyDescent="0.25">
      <c r="B19" s="23">
        <v>6</v>
      </c>
      <c r="C19" s="24">
        <v>1913628.06</v>
      </c>
      <c r="D19" s="25">
        <v>1646652.11</v>
      </c>
      <c r="E19" s="25">
        <v>3057728.56</v>
      </c>
      <c r="F19" s="26">
        <v>3963113.21</v>
      </c>
    </row>
    <row r="20" spans="2:6" ht="15.75" thickBot="1" x14ac:dyDescent="0.3">
      <c r="B20" s="31">
        <v>7</v>
      </c>
      <c r="C20" s="24">
        <v>9427397.7799999993</v>
      </c>
      <c r="D20" s="25">
        <v>6491144.6399999997</v>
      </c>
      <c r="E20" s="25">
        <v>5624264.75</v>
      </c>
      <c r="F20" s="26">
        <v>7115847.4100000001</v>
      </c>
    </row>
    <row r="21" spans="2:6" ht="15.75" thickBot="1" x14ac:dyDescent="0.3">
      <c r="B21" s="27" t="s">
        <v>3</v>
      </c>
      <c r="C21" s="28">
        <v>22562194.539999999</v>
      </c>
      <c r="D21" s="29">
        <v>22154538.859999999</v>
      </c>
      <c r="E21" s="29">
        <v>23672596.82</v>
      </c>
      <c r="F21" s="30">
        <v>30853575.859999999</v>
      </c>
    </row>
    <row r="23" spans="2:6" ht="15.75" thickBot="1" x14ac:dyDescent="0.3"/>
    <row r="24" spans="2:6" ht="15.75" thickBot="1" x14ac:dyDescent="0.3">
      <c r="B24" s="12" t="s">
        <v>0</v>
      </c>
      <c r="C24" s="16" t="s">
        <v>28</v>
      </c>
      <c r="D24" s="17" t="s">
        <v>29</v>
      </c>
      <c r="E24" s="17" t="s">
        <v>30</v>
      </c>
      <c r="F24" s="18" t="s">
        <v>32</v>
      </c>
    </row>
    <row r="25" spans="2:6" x14ac:dyDescent="0.25">
      <c r="B25" s="19">
        <v>1</v>
      </c>
      <c r="C25" s="20">
        <v>965839.46</v>
      </c>
      <c r="D25" s="21">
        <v>1037937.56</v>
      </c>
      <c r="E25" s="21">
        <v>548409.01</v>
      </c>
      <c r="F25" s="22">
        <v>492361.69</v>
      </c>
    </row>
    <row r="26" spans="2:6" x14ac:dyDescent="0.25">
      <c r="B26" s="23">
        <v>2</v>
      </c>
      <c r="C26" s="24">
        <v>4392065.05</v>
      </c>
      <c r="D26" s="25">
        <v>5525962.75</v>
      </c>
      <c r="E26" s="25">
        <v>6154449.71</v>
      </c>
      <c r="F26" s="26">
        <v>5512039.2400000002</v>
      </c>
    </row>
    <row r="27" spans="2:6" x14ac:dyDescent="0.25">
      <c r="B27" s="23">
        <v>3</v>
      </c>
      <c r="C27" s="24">
        <v>1077439.6000000001</v>
      </c>
      <c r="D27" s="25">
        <v>695758.05</v>
      </c>
      <c r="E27" s="25">
        <v>981355.95</v>
      </c>
      <c r="F27" s="26">
        <v>1408816.7</v>
      </c>
    </row>
    <row r="28" spans="2:6" x14ac:dyDescent="0.25">
      <c r="B28" s="23">
        <v>4</v>
      </c>
      <c r="C28" s="24">
        <v>2485330.5499999998</v>
      </c>
      <c r="D28" s="25">
        <v>3915158.21</v>
      </c>
      <c r="E28" s="25">
        <v>3058133.59</v>
      </c>
      <c r="F28" s="26">
        <v>2971924.3</v>
      </c>
    </row>
    <row r="29" spans="2:6" x14ac:dyDescent="0.25">
      <c r="B29" s="23">
        <v>5</v>
      </c>
      <c r="C29" s="24">
        <v>6939595.1900000004</v>
      </c>
      <c r="D29" s="25">
        <v>6449541.7800000003</v>
      </c>
      <c r="E29" s="25">
        <v>5477129.8399999999</v>
      </c>
      <c r="F29" s="26">
        <v>5411216.9000000004</v>
      </c>
    </row>
    <row r="30" spans="2:6" x14ac:dyDescent="0.25">
      <c r="B30" s="23">
        <v>6</v>
      </c>
      <c r="C30" s="24">
        <v>4143616.52</v>
      </c>
      <c r="D30" s="25">
        <v>4234041.71</v>
      </c>
      <c r="E30" s="25">
        <v>4032120.34</v>
      </c>
      <c r="F30" s="26">
        <v>4512179.79</v>
      </c>
    </row>
    <row r="31" spans="2:6" ht="15.75" thickBot="1" x14ac:dyDescent="0.3">
      <c r="B31" s="31">
        <v>7</v>
      </c>
      <c r="C31" s="24">
        <v>2029973.33</v>
      </c>
      <c r="D31" s="25">
        <v>1365259.99</v>
      </c>
      <c r="E31" s="25">
        <v>2158569.5499999998</v>
      </c>
      <c r="F31" s="26">
        <v>1483909.17</v>
      </c>
    </row>
    <row r="32" spans="2:6" ht="15.75" thickBot="1" x14ac:dyDescent="0.3">
      <c r="B32" s="27" t="s">
        <v>3</v>
      </c>
      <c r="C32" s="29">
        <v>22033859.700000003</v>
      </c>
      <c r="D32" s="29">
        <v>23223660.050000001</v>
      </c>
      <c r="E32" s="29">
        <v>22410167.989999998</v>
      </c>
      <c r="F32" s="30">
        <v>21792447.789999999</v>
      </c>
    </row>
    <row r="34" spans="2:6" ht="15.75" thickBot="1" x14ac:dyDescent="0.3"/>
    <row r="35" spans="2:6" ht="15.75" thickBot="1" x14ac:dyDescent="0.3">
      <c r="B35" s="12" t="s">
        <v>0</v>
      </c>
      <c r="C35" s="16" t="s">
        <v>1</v>
      </c>
      <c r="D35" s="17" t="s">
        <v>2</v>
      </c>
      <c r="E35" s="17" t="s">
        <v>7</v>
      </c>
      <c r="F35" s="18" t="s">
        <v>19</v>
      </c>
    </row>
    <row r="36" spans="2:6" x14ac:dyDescent="0.25">
      <c r="B36" s="19">
        <v>1</v>
      </c>
      <c r="C36" s="20">
        <v>4778076.8099999996</v>
      </c>
      <c r="D36" s="21">
        <v>4193593.91</v>
      </c>
      <c r="E36" s="21">
        <v>5358649.4800000004</v>
      </c>
      <c r="F36" s="22">
        <v>6392614.71</v>
      </c>
    </row>
    <row r="37" spans="2:6" x14ac:dyDescent="0.25">
      <c r="B37" s="23">
        <v>2</v>
      </c>
      <c r="C37" s="24">
        <v>1183229.02</v>
      </c>
      <c r="D37" s="25">
        <v>1070381.0885999999</v>
      </c>
      <c r="E37" s="25">
        <v>1017627.157</v>
      </c>
      <c r="F37" s="26">
        <v>809258.88930000004</v>
      </c>
    </row>
    <row r="38" spans="2:6" x14ac:dyDescent="0.25">
      <c r="B38" s="23">
        <v>3</v>
      </c>
      <c r="C38" s="24">
        <v>784550.01</v>
      </c>
      <c r="D38" s="25">
        <v>512029.91</v>
      </c>
      <c r="E38" s="25">
        <v>621340.86</v>
      </c>
      <c r="F38" s="26">
        <v>1135781.3999999999</v>
      </c>
    </row>
    <row r="39" spans="2:6" x14ac:dyDescent="0.25">
      <c r="B39" s="23">
        <v>4</v>
      </c>
      <c r="C39" s="24">
        <v>7744616.3499999996</v>
      </c>
      <c r="D39" s="25">
        <v>8150798.1900000004</v>
      </c>
      <c r="E39" s="25">
        <v>7578954.71</v>
      </c>
      <c r="F39" s="26">
        <v>7110276.3499999996</v>
      </c>
    </row>
    <row r="40" spans="2:6" x14ac:dyDescent="0.25">
      <c r="B40" s="23">
        <v>5</v>
      </c>
      <c r="C40" s="24">
        <v>1026117.86</v>
      </c>
      <c r="D40" s="25">
        <v>1625332.95</v>
      </c>
      <c r="E40" s="25">
        <v>1484544.89</v>
      </c>
      <c r="F40" s="26">
        <v>1039421.75</v>
      </c>
    </row>
    <row r="41" spans="2:6" x14ac:dyDescent="0.25">
      <c r="B41" s="23">
        <v>6</v>
      </c>
      <c r="C41" s="24">
        <v>3455721.25</v>
      </c>
      <c r="D41" s="25">
        <v>3449124.85</v>
      </c>
      <c r="E41" s="25">
        <v>1938809.15</v>
      </c>
      <c r="F41" s="26">
        <v>2169178.2999999998</v>
      </c>
    </row>
    <row r="42" spans="2:6" ht="15.75" thickBot="1" x14ac:dyDescent="0.3">
      <c r="B42" s="31">
        <v>7</v>
      </c>
      <c r="C42" s="24">
        <v>5560595.9199999999</v>
      </c>
      <c r="D42" s="25">
        <v>5086102.24</v>
      </c>
      <c r="E42" s="25">
        <v>4961764.7</v>
      </c>
      <c r="F42" s="26">
        <v>4592611.71</v>
      </c>
    </row>
    <row r="43" spans="2:6" ht="15.75" thickBot="1" x14ac:dyDescent="0.3">
      <c r="B43" s="27" t="s">
        <v>3</v>
      </c>
      <c r="C43" s="28">
        <v>24532907.219999999</v>
      </c>
      <c r="D43" s="29">
        <v>24087363.138599999</v>
      </c>
      <c r="E43" s="29">
        <v>22961690.947000001</v>
      </c>
      <c r="F43" s="30">
        <v>23249143.109299999</v>
      </c>
    </row>
    <row r="45" spans="2:6" ht="15.75" thickBot="1" x14ac:dyDescent="0.3"/>
    <row r="46" spans="2:6" ht="15.75" thickBot="1" x14ac:dyDescent="0.3">
      <c r="B46" s="12" t="s">
        <v>0</v>
      </c>
      <c r="C46" s="69" t="s">
        <v>39</v>
      </c>
      <c r="E46" s="12" t="s">
        <v>0</v>
      </c>
      <c r="F46" s="69" t="s">
        <v>40</v>
      </c>
    </row>
    <row r="47" spans="2:6" x14ac:dyDescent="0.25">
      <c r="B47" s="58">
        <v>1</v>
      </c>
      <c r="C47" s="64">
        <v>9142260</v>
      </c>
      <c r="E47" s="58">
        <v>1</v>
      </c>
      <c r="F47" s="64">
        <v>6902820</v>
      </c>
    </row>
    <row r="48" spans="2:6" x14ac:dyDescent="0.25">
      <c r="B48" s="36">
        <v>2</v>
      </c>
      <c r="C48" s="74">
        <v>1100490</v>
      </c>
      <c r="E48" s="36">
        <v>2</v>
      </c>
      <c r="F48" s="74">
        <v>1091130</v>
      </c>
    </row>
    <row r="49" spans="2:6" x14ac:dyDescent="0.25">
      <c r="B49" s="36">
        <v>3</v>
      </c>
      <c r="C49" s="74">
        <v>11875230</v>
      </c>
      <c r="E49" s="36">
        <v>3</v>
      </c>
      <c r="F49" s="74">
        <v>9189750</v>
      </c>
    </row>
    <row r="50" spans="2:6" x14ac:dyDescent="0.25">
      <c r="B50" s="36">
        <v>4</v>
      </c>
      <c r="C50" s="74">
        <v>1086720</v>
      </c>
      <c r="E50" s="36">
        <v>4</v>
      </c>
      <c r="F50" s="74">
        <v>1333770</v>
      </c>
    </row>
    <row r="51" spans="2:6" x14ac:dyDescent="0.25">
      <c r="B51" s="36">
        <v>5</v>
      </c>
      <c r="C51" s="74">
        <v>4244280</v>
      </c>
      <c r="E51" s="36">
        <v>5</v>
      </c>
      <c r="F51" s="74">
        <v>9690510</v>
      </c>
    </row>
    <row r="52" spans="2:6" ht="15.75" thickBot="1" x14ac:dyDescent="0.3">
      <c r="B52" s="36">
        <v>6</v>
      </c>
      <c r="C52" s="74">
        <v>6228240</v>
      </c>
      <c r="E52" s="36">
        <v>6</v>
      </c>
      <c r="F52" s="74">
        <v>4695300</v>
      </c>
    </row>
    <row r="53" spans="2:6" ht="15.75" thickBot="1" x14ac:dyDescent="0.3">
      <c r="B53" s="12" t="s">
        <v>3</v>
      </c>
      <c r="C53" s="72">
        <v>33677220</v>
      </c>
      <c r="E53" s="12" t="s">
        <v>3</v>
      </c>
      <c r="F53" s="72">
        <v>32903280</v>
      </c>
    </row>
  </sheetData>
  <conditionalFormatting sqref="C36:E42 C5:F9">
    <cfRule type="cellIs" dxfId="33" priority="23" operator="lessThan">
      <formula>0</formula>
    </cfRule>
  </conditionalFormatting>
  <conditionalFormatting sqref="C36:E42 C5:F9">
    <cfRule type="cellIs" dxfId="32" priority="22" operator="lessThan">
      <formula>0</formula>
    </cfRule>
  </conditionalFormatting>
  <conditionalFormatting sqref="C14:F20">
    <cfRule type="cellIs" dxfId="31" priority="17" operator="lessThan">
      <formula>0</formula>
    </cfRule>
  </conditionalFormatting>
  <conditionalFormatting sqref="C14:F20">
    <cfRule type="cellIs" dxfId="30" priority="16" operator="lessThan">
      <formula>0</formula>
    </cfRule>
  </conditionalFormatting>
  <conditionalFormatting sqref="C25:F31">
    <cfRule type="cellIs" dxfId="29" priority="13" operator="lessThan">
      <formula>0</formula>
    </cfRule>
  </conditionalFormatting>
  <conditionalFormatting sqref="C25:F31">
    <cfRule type="cellIs" dxfId="28" priority="12" operator="lessThan">
      <formula>0</formula>
    </cfRule>
  </conditionalFormatting>
  <conditionalFormatting sqref="C47:C53 F53">
    <cfRule type="cellIs" dxfId="27" priority="11" operator="lessThan">
      <formula>0</formula>
    </cfRule>
  </conditionalFormatting>
  <conditionalFormatting sqref="C47:C52">
    <cfRule type="cellIs" dxfId="26" priority="7" operator="lessThan">
      <formula>0</formula>
    </cfRule>
    <cfRule type="cellIs" dxfId="25" priority="8" operator="lessThan">
      <formula>0</formula>
    </cfRule>
    <cfRule type="cellIs" dxfId="24" priority="9" operator="lessThan">
      <formula>0</formula>
    </cfRule>
    <cfRule type="cellIs" dxfId="23" priority="10" operator="lessThan">
      <formula>0</formula>
    </cfRule>
  </conditionalFormatting>
  <conditionalFormatting sqref="F47:F52">
    <cfRule type="cellIs" dxfId="22" priority="5" operator="lessThan">
      <formula>0</formula>
    </cfRule>
  </conditionalFormatting>
  <conditionalFormatting sqref="F47:F52">
    <cfRule type="cellIs" dxfId="21" priority="1" operator="lessThan">
      <formula>0</formula>
    </cfRule>
    <cfRule type="cellIs" dxfId="20" priority="2" operator="lessThan">
      <formula>0</formula>
    </cfRule>
    <cfRule type="cellIs" dxfId="19" priority="3" operator="lessThan">
      <formula>0</formula>
    </cfRule>
    <cfRule type="cellIs" dxfId="18" priority="4" operator="lessThan">
      <formula>0</formula>
    </cfRule>
  </conditionalFormatting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448B-BBE7-46E3-AE1F-C8074EC6B9E0}">
  <dimension ref="B2:F27"/>
  <sheetViews>
    <sheetView showGridLines="0" zoomScale="80" zoomScaleNormal="80" workbookViewId="0">
      <selection activeCell="X17" sqref="X17"/>
    </sheetView>
  </sheetViews>
  <sheetFormatPr defaultRowHeight="15" x14ac:dyDescent="0.25"/>
  <cols>
    <col min="1" max="1" width="7.140625" customWidth="1"/>
    <col min="2" max="6" width="19.140625" customWidth="1"/>
  </cols>
  <sheetData>
    <row r="2" spans="2:6" x14ac:dyDescent="0.25">
      <c r="B2" s="9" t="s">
        <v>34</v>
      </c>
    </row>
    <row r="3" spans="2:6" ht="15.75" thickBot="1" x14ac:dyDescent="0.3">
      <c r="B3" s="9"/>
    </row>
    <row r="4" spans="2:6" ht="15.75" thickBot="1" x14ac:dyDescent="0.3">
      <c r="B4" s="12" t="s">
        <v>0</v>
      </c>
      <c r="C4" s="16" t="s">
        <v>20</v>
      </c>
      <c r="D4" s="17" t="s">
        <v>21</v>
      </c>
      <c r="E4" s="17" t="s">
        <v>22</v>
      </c>
      <c r="F4" s="18" t="s">
        <v>23</v>
      </c>
    </row>
    <row r="5" spans="2:6" ht="15.75" thickBot="1" x14ac:dyDescent="0.3">
      <c r="B5" s="19">
        <v>1</v>
      </c>
      <c r="C5" s="20">
        <v>0</v>
      </c>
      <c r="D5" s="21">
        <v>0</v>
      </c>
      <c r="E5" s="21">
        <v>0</v>
      </c>
      <c r="F5" s="22">
        <v>0</v>
      </c>
    </row>
    <row r="6" spans="2:6" ht="15.75" thickBot="1" x14ac:dyDescent="0.3">
      <c r="B6" s="27" t="s">
        <v>3</v>
      </c>
      <c r="C6" s="28">
        <v>0</v>
      </c>
      <c r="D6" s="29">
        <v>0</v>
      </c>
      <c r="E6" s="29">
        <v>0</v>
      </c>
      <c r="F6" s="30">
        <v>0</v>
      </c>
    </row>
    <row r="8" spans="2:6" ht="15.75" thickBot="1" x14ac:dyDescent="0.3"/>
    <row r="9" spans="2:6" ht="15.75" thickBot="1" x14ac:dyDescent="0.3">
      <c r="B9" s="12" t="s">
        <v>0</v>
      </c>
      <c r="C9" s="16" t="s">
        <v>24</v>
      </c>
      <c r="D9" s="17" t="s">
        <v>25</v>
      </c>
      <c r="E9" s="17" t="s">
        <v>26</v>
      </c>
      <c r="F9" s="18" t="s">
        <v>27</v>
      </c>
    </row>
    <row r="10" spans="2:6" ht="15.75" thickBot="1" x14ac:dyDescent="0.3">
      <c r="B10" s="19">
        <v>1</v>
      </c>
      <c r="C10" s="20">
        <v>0</v>
      </c>
      <c r="D10" s="21">
        <v>0</v>
      </c>
      <c r="E10" s="21">
        <v>0</v>
      </c>
      <c r="F10" s="22">
        <v>0</v>
      </c>
    </row>
    <row r="11" spans="2:6" ht="15.75" thickBot="1" x14ac:dyDescent="0.3">
      <c r="B11" s="27" t="s">
        <v>3</v>
      </c>
      <c r="C11" s="28">
        <v>0</v>
      </c>
      <c r="D11" s="29">
        <v>0</v>
      </c>
      <c r="E11" s="29">
        <v>0</v>
      </c>
      <c r="F11" s="30">
        <v>0</v>
      </c>
    </row>
    <row r="13" spans="2:6" ht="15.75" thickBot="1" x14ac:dyDescent="0.3"/>
    <row r="14" spans="2:6" ht="15.75" thickBot="1" x14ac:dyDescent="0.3">
      <c r="B14" s="12" t="s">
        <v>0</v>
      </c>
      <c r="C14" s="56" t="s">
        <v>28</v>
      </c>
      <c r="D14" s="17" t="s">
        <v>29</v>
      </c>
      <c r="E14" s="17" t="s">
        <v>30</v>
      </c>
      <c r="F14" s="18" t="s">
        <v>32</v>
      </c>
    </row>
    <row r="15" spans="2:6" ht="15.75" thickBot="1" x14ac:dyDescent="0.3">
      <c r="B15" s="58">
        <v>1</v>
      </c>
      <c r="C15" s="57">
        <v>0</v>
      </c>
      <c r="D15" s="21">
        <v>0</v>
      </c>
      <c r="E15" s="21">
        <v>0</v>
      </c>
      <c r="F15" s="22">
        <v>25668</v>
      </c>
    </row>
    <row r="16" spans="2:6" ht="15.75" thickBot="1" x14ac:dyDescent="0.3">
      <c r="B16" s="12" t="s">
        <v>3</v>
      </c>
      <c r="C16" s="5">
        <v>0</v>
      </c>
      <c r="D16" s="29">
        <v>0</v>
      </c>
      <c r="E16" s="29">
        <v>0</v>
      </c>
      <c r="F16" s="30">
        <v>25668</v>
      </c>
    </row>
    <row r="18" spans="2:6" ht="15.75" thickBot="1" x14ac:dyDescent="0.3"/>
    <row r="19" spans="2:6" ht="15.75" thickBot="1" x14ac:dyDescent="0.3">
      <c r="B19" s="12" t="s">
        <v>0</v>
      </c>
      <c r="C19" s="16" t="s">
        <v>1</v>
      </c>
      <c r="D19" s="17" t="s">
        <v>2</v>
      </c>
      <c r="E19" s="17" t="s">
        <v>7</v>
      </c>
      <c r="F19" s="18" t="s">
        <v>19</v>
      </c>
    </row>
    <row r="20" spans="2:6" x14ac:dyDescent="0.25">
      <c r="B20" s="19">
        <v>1</v>
      </c>
      <c r="C20" s="20">
        <v>0</v>
      </c>
      <c r="D20" s="21">
        <v>0</v>
      </c>
      <c r="E20" s="21">
        <v>0</v>
      </c>
      <c r="F20" s="22">
        <v>28198</v>
      </c>
    </row>
    <row r="21" spans="2:6" ht="15.75" thickBot="1" x14ac:dyDescent="0.3">
      <c r="B21" s="23">
        <v>2</v>
      </c>
      <c r="C21" s="24">
        <v>0</v>
      </c>
      <c r="D21" s="25">
        <v>3358</v>
      </c>
      <c r="E21" s="25">
        <v>0</v>
      </c>
      <c r="F21" s="26">
        <v>0</v>
      </c>
    </row>
    <row r="22" spans="2:6" ht="15.75" thickBot="1" x14ac:dyDescent="0.3">
      <c r="B22" s="27" t="s">
        <v>3</v>
      </c>
      <c r="C22" s="28">
        <v>0</v>
      </c>
      <c r="D22" s="29">
        <v>3358</v>
      </c>
      <c r="E22" s="29">
        <v>0</v>
      </c>
      <c r="F22" s="30">
        <v>28198</v>
      </c>
    </row>
    <row r="24" spans="2:6" ht="15.75" thickBot="1" x14ac:dyDescent="0.3"/>
    <row r="25" spans="2:6" ht="15.75" thickBot="1" x14ac:dyDescent="0.3">
      <c r="B25" s="12" t="s">
        <v>0</v>
      </c>
      <c r="C25" s="16" t="s">
        <v>39</v>
      </c>
      <c r="D25" s="18" t="s">
        <v>40</v>
      </c>
    </row>
    <row r="26" spans="2:6" ht="15.75" thickBot="1" x14ac:dyDescent="0.3">
      <c r="B26" s="19">
        <v>1</v>
      </c>
      <c r="C26" s="20">
        <v>0</v>
      </c>
      <c r="D26" s="22">
        <v>0</v>
      </c>
    </row>
    <row r="27" spans="2:6" ht="15.75" thickBot="1" x14ac:dyDescent="0.3">
      <c r="B27" s="27" t="s">
        <v>3</v>
      </c>
      <c r="C27" s="28">
        <v>0</v>
      </c>
      <c r="D27" s="28">
        <v>0</v>
      </c>
    </row>
  </sheetData>
  <conditionalFormatting sqref="C20:E21 C5:F5">
    <cfRule type="cellIs" dxfId="17" priority="8" operator="lessThan">
      <formula>0</formula>
    </cfRule>
  </conditionalFormatting>
  <conditionalFormatting sqref="C20:E21 C5:F5">
    <cfRule type="cellIs" dxfId="16" priority="7" operator="lessThan">
      <formula>0</formula>
    </cfRule>
  </conditionalFormatting>
  <conditionalFormatting sqref="C10:F10">
    <cfRule type="cellIs" dxfId="15" priority="6" operator="lessThan">
      <formula>0</formula>
    </cfRule>
  </conditionalFormatting>
  <conditionalFormatting sqref="C10:F10">
    <cfRule type="cellIs" dxfId="14" priority="5" operator="lessThan">
      <formula>0</formula>
    </cfRule>
  </conditionalFormatting>
  <conditionalFormatting sqref="C15:F15">
    <cfRule type="cellIs" dxfId="13" priority="4" operator="lessThan">
      <formula>0</formula>
    </cfRule>
  </conditionalFormatting>
  <conditionalFormatting sqref="C15:F15">
    <cfRule type="cellIs" dxfId="12" priority="3" operator="lessThan">
      <formula>0</formula>
    </cfRule>
  </conditionalFormatting>
  <conditionalFormatting sqref="C26:D26">
    <cfRule type="cellIs" dxfId="11" priority="2" operator="lessThan">
      <formula>0</formula>
    </cfRule>
  </conditionalFormatting>
  <conditionalFormatting sqref="C26:D26">
    <cfRule type="cellIs" dxfId="10" priority="1" operator="lessThan">
      <formula>0</formula>
    </cfRule>
  </conditionalFormatting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DFEE2-7994-4948-A1E9-33EF09F8C07C}">
  <dimension ref="B2:F26"/>
  <sheetViews>
    <sheetView showGridLines="0" zoomScale="80" zoomScaleNormal="80" workbookViewId="0"/>
  </sheetViews>
  <sheetFormatPr defaultRowHeight="15" x14ac:dyDescent="0.25"/>
  <cols>
    <col min="2" max="2" width="16.28515625" customWidth="1"/>
    <col min="3" max="6" width="15.28515625" customWidth="1"/>
  </cols>
  <sheetData>
    <row r="2" spans="2:6" x14ac:dyDescent="0.25">
      <c r="B2" s="9" t="s">
        <v>35</v>
      </c>
    </row>
    <row r="3" spans="2:6" ht="15.75" thickBot="1" x14ac:dyDescent="0.3">
      <c r="B3" s="9"/>
    </row>
    <row r="4" spans="2:6" ht="15.75" thickBot="1" x14ac:dyDescent="0.3">
      <c r="B4" s="12" t="s">
        <v>0</v>
      </c>
      <c r="C4" s="16" t="s">
        <v>20</v>
      </c>
      <c r="D4" s="17" t="s">
        <v>21</v>
      </c>
      <c r="E4" s="17" t="s">
        <v>22</v>
      </c>
      <c r="F4" s="18" t="s">
        <v>23</v>
      </c>
    </row>
    <row r="5" spans="2:6" ht="15.75" thickBot="1" x14ac:dyDescent="0.3">
      <c r="B5" s="19">
        <v>1</v>
      </c>
      <c r="C5" s="20">
        <v>0</v>
      </c>
      <c r="D5" s="21">
        <v>0</v>
      </c>
      <c r="E5" s="21">
        <v>0</v>
      </c>
      <c r="F5" s="22">
        <v>0</v>
      </c>
    </row>
    <row r="6" spans="2:6" ht="15.75" thickBot="1" x14ac:dyDescent="0.3">
      <c r="B6" s="27" t="s">
        <v>3</v>
      </c>
      <c r="C6" s="28">
        <v>0</v>
      </c>
      <c r="D6" s="29">
        <v>0</v>
      </c>
      <c r="E6" s="29">
        <v>0</v>
      </c>
      <c r="F6" s="30">
        <v>0</v>
      </c>
    </row>
    <row r="8" spans="2:6" ht="15.75" thickBot="1" x14ac:dyDescent="0.3"/>
    <row r="9" spans="2:6" ht="15.75" thickBot="1" x14ac:dyDescent="0.3">
      <c r="B9" s="12" t="s">
        <v>0</v>
      </c>
      <c r="C9" s="16" t="s">
        <v>24</v>
      </c>
      <c r="D9" s="17" t="s">
        <v>25</v>
      </c>
      <c r="E9" s="17" t="s">
        <v>26</v>
      </c>
      <c r="F9" s="18" t="s">
        <v>27</v>
      </c>
    </row>
    <row r="10" spans="2:6" ht="15.75" thickBot="1" x14ac:dyDescent="0.3">
      <c r="B10" s="19">
        <v>1</v>
      </c>
      <c r="C10" s="20">
        <v>0</v>
      </c>
      <c r="D10" s="21">
        <v>0</v>
      </c>
      <c r="E10" s="21">
        <v>46</v>
      </c>
      <c r="F10" s="22">
        <v>46</v>
      </c>
    </row>
    <row r="11" spans="2:6" ht="15.75" thickBot="1" x14ac:dyDescent="0.3">
      <c r="B11" s="27" t="s">
        <v>3</v>
      </c>
      <c r="C11" s="28">
        <v>0</v>
      </c>
      <c r="D11" s="29">
        <v>0</v>
      </c>
      <c r="E11" s="29">
        <v>46</v>
      </c>
      <c r="F11" s="30">
        <v>46</v>
      </c>
    </row>
    <row r="13" spans="2:6" ht="15.75" thickBot="1" x14ac:dyDescent="0.3"/>
    <row r="14" spans="2:6" ht="15.75" thickBot="1" x14ac:dyDescent="0.3">
      <c r="B14" s="12" t="s">
        <v>0</v>
      </c>
      <c r="C14" s="56" t="s">
        <v>28</v>
      </c>
      <c r="D14" s="17" t="s">
        <v>29</v>
      </c>
      <c r="E14" s="17" t="s">
        <v>30</v>
      </c>
      <c r="F14" s="18" t="s">
        <v>32</v>
      </c>
    </row>
    <row r="15" spans="2:6" ht="15.75" thickBot="1" x14ac:dyDescent="0.3">
      <c r="B15" s="58">
        <v>1</v>
      </c>
      <c r="C15" s="57">
        <v>368</v>
      </c>
      <c r="D15" s="21">
        <v>391</v>
      </c>
      <c r="E15" s="21">
        <v>230</v>
      </c>
      <c r="F15" s="22">
        <v>828</v>
      </c>
    </row>
    <row r="16" spans="2:6" ht="15.75" thickBot="1" x14ac:dyDescent="0.3">
      <c r="B16" s="12" t="s">
        <v>3</v>
      </c>
      <c r="C16" s="5">
        <v>368</v>
      </c>
      <c r="D16" s="29">
        <v>391</v>
      </c>
      <c r="E16" s="29">
        <v>230</v>
      </c>
      <c r="F16" s="30">
        <v>828</v>
      </c>
    </row>
    <row r="18" spans="2:6" ht="15.75" thickBot="1" x14ac:dyDescent="0.3"/>
    <row r="19" spans="2:6" ht="15.75" thickBot="1" x14ac:dyDescent="0.3">
      <c r="B19" s="12" t="s">
        <v>0</v>
      </c>
      <c r="C19" s="16" t="s">
        <v>1</v>
      </c>
      <c r="D19" s="17" t="s">
        <v>2</v>
      </c>
      <c r="E19" s="17" t="s">
        <v>7</v>
      </c>
      <c r="F19" s="18" t="s">
        <v>19</v>
      </c>
    </row>
    <row r="20" spans="2:6" ht="15.75" thickBot="1" x14ac:dyDescent="0.3">
      <c r="B20" s="19">
        <v>1</v>
      </c>
      <c r="C20" s="20">
        <v>69</v>
      </c>
      <c r="D20" s="21">
        <v>115</v>
      </c>
      <c r="E20" s="21">
        <v>69</v>
      </c>
      <c r="F20" s="22">
        <v>115</v>
      </c>
    </row>
    <row r="21" spans="2:6" ht="15.75" thickBot="1" x14ac:dyDescent="0.3">
      <c r="B21" s="27" t="s">
        <v>3</v>
      </c>
      <c r="C21" s="28">
        <v>69</v>
      </c>
      <c r="D21" s="29">
        <v>115</v>
      </c>
      <c r="E21" s="29">
        <v>69</v>
      </c>
      <c r="F21" s="30">
        <v>115</v>
      </c>
    </row>
    <row r="23" spans="2:6" ht="15.75" thickBot="1" x14ac:dyDescent="0.3"/>
    <row r="24" spans="2:6" ht="15.75" thickBot="1" x14ac:dyDescent="0.3">
      <c r="B24" s="12" t="s">
        <v>0</v>
      </c>
      <c r="C24" s="16" t="s">
        <v>39</v>
      </c>
      <c r="D24" s="18" t="s">
        <v>40</v>
      </c>
    </row>
    <row r="25" spans="2:6" ht="15.75" thickBot="1" x14ac:dyDescent="0.3">
      <c r="B25" s="19">
        <v>1</v>
      </c>
      <c r="C25" s="20">
        <v>150</v>
      </c>
      <c r="D25" s="22">
        <v>150</v>
      </c>
    </row>
    <row r="26" spans="2:6" ht="15.75" thickBot="1" x14ac:dyDescent="0.3">
      <c r="B26" s="27" t="s">
        <v>3</v>
      </c>
      <c r="C26" s="28">
        <v>150</v>
      </c>
      <c r="D26" s="28">
        <v>150</v>
      </c>
    </row>
  </sheetData>
  <conditionalFormatting sqref="C20:E20 C5:F5">
    <cfRule type="cellIs" dxfId="9" priority="8" operator="lessThan">
      <formula>0</formula>
    </cfRule>
  </conditionalFormatting>
  <conditionalFormatting sqref="C20:E20 C5:F5">
    <cfRule type="cellIs" dxfId="8" priority="7" operator="lessThan">
      <formula>0</formula>
    </cfRule>
  </conditionalFormatting>
  <conditionalFormatting sqref="C10:F10">
    <cfRule type="cellIs" dxfId="7" priority="6" operator="lessThan">
      <formula>0</formula>
    </cfRule>
  </conditionalFormatting>
  <conditionalFormatting sqref="C10:F10">
    <cfRule type="cellIs" dxfId="6" priority="5" operator="lessThan">
      <formula>0</formula>
    </cfRule>
  </conditionalFormatting>
  <conditionalFormatting sqref="C15:F15">
    <cfRule type="cellIs" dxfId="5" priority="4" operator="lessThan">
      <formula>0</formula>
    </cfRule>
  </conditionalFormatting>
  <conditionalFormatting sqref="C15:F15">
    <cfRule type="cellIs" dxfId="4" priority="3" operator="lessThan">
      <formula>0</formula>
    </cfRule>
  </conditionalFormatting>
  <conditionalFormatting sqref="C25:D25">
    <cfRule type="cellIs" dxfId="3" priority="2" operator="lessThan">
      <formula>0</formula>
    </cfRule>
  </conditionalFormatting>
  <conditionalFormatting sqref="C25:D25">
    <cfRule type="cellIs" dxfId="2" priority="1" operator="lessThan">
      <formula>0</formula>
    </cfRule>
  </conditionalFormatting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21827-AA46-4AB2-B714-F7256521EE01}">
  <dimension ref="B2:D6"/>
  <sheetViews>
    <sheetView showGridLines="0" zoomScale="80" zoomScaleNormal="80" workbookViewId="0"/>
  </sheetViews>
  <sheetFormatPr defaultRowHeight="15" x14ac:dyDescent="0.25"/>
  <cols>
    <col min="1" max="1" width="6" customWidth="1"/>
    <col min="2" max="2" width="17.42578125" customWidth="1"/>
    <col min="3" max="4" width="14.140625" customWidth="1"/>
  </cols>
  <sheetData>
    <row r="2" spans="2:4" x14ac:dyDescent="0.25">
      <c r="B2" s="9" t="s">
        <v>41</v>
      </c>
    </row>
    <row r="3" spans="2:4" ht="15.75" thickBot="1" x14ac:dyDescent="0.3">
      <c r="B3" s="9"/>
    </row>
    <row r="4" spans="2:4" ht="15.75" thickBot="1" x14ac:dyDescent="0.3">
      <c r="B4" s="12" t="s">
        <v>0</v>
      </c>
      <c r="C4" s="16" t="s">
        <v>39</v>
      </c>
      <c r="D4" s="18" t="s">
        <v>40</v>
      </c>
    </row>
    <row r="5" spans="2:4" ht="15.75" thickBot="1" x14ac:dyDescent="0.3">
      <c r="B5" s="19">
        <v>1</v>
      </c>
      <c r="C5" s="20">
        <v>0</v>
      </c>
      <c r="D5" s="22">
        <v>0</v>
      </c>
    </row>
    <row r="6" spans="2:4" ht="15.75" thickBot="1" x14ac:dyDescent="0.3">
      <c r="B6" s="27" t="s">
        <v>3</v>
      </c>
      <c r="C6" s="28">
        <v>0</v>
      </c>
      <c r="D6" s="30">
        <v>0</v>
      </c>
    </row>
  </sheetData>
  <conditionalFormatting sqref="C5:D5">
    <cfRule type="cellIs" dxfId="1" priority="2" operator="lessThan">
      <formula>0</formula>
    </cfRule>
  </conditionalFormatting>
  <conditionalFormatting sqref="C5:D5">
    <cfRule type="cellIs" dxfId="0" priority="1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15</vt:i4>
      </vt:variant>
    </vt:vector>
  </HeadingPairs>
  <TitlesOfParts>
    <vt:vector size="15" baseType="lpstr">
      <vt:lpstr>Loterie land based</vt:lpstr>
      <vt:lpstr>Loterie internet</vt:lpstr>
      <vt:lpstr>Kursové sázky land based</vt:lpstr>
      <vt:lpstr>Kursové sázky internet</vt:lpstr>
      <vt:lpstr>Total. hra land based</vt:lpstr>
      <vt:lpstr>Total. hra internet</vt:lpstr>
      <vt:lpstr>Bingo land based</vt:lpstr>
      <vt:lpstr>Bingo internet</vt:lpstr>
      <vt:lpstr>Techn. hra land based</vt:lpstr>
      <vt:lpstr>Techn. hra internet</vt:lpstr>
      <vt:lpstr>Živá hra land based</vt:lpstr>
      <vt:lpstr>Živá hra internet</vt:lpstr>
      <vt:lpstr>Tombola</vt:lpstr>
      <vt:lpstr>Turnaj malého rozsahu</vt:lpstr>
      <vt:lpstr>Hazard.hra bez zákl.povolení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2024-09-25T04:10:59Z</dcterms:modified>
</cp:coreProperties>
</file>