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2098\Desktop\106\2024\Čapek Jiří\"/>
    </mc:Choice>
  </mc:AlternateContent>
  <xr:revisionPtr revIDLastSave="0" documentId="13_ncr:1_{C05B1F19-DF31-4349-8804-D1E8AC10BF7D}" xr6:coauthVersionLast="47" xr6:coauthVersionMax="47" xr10:uidLastSave="{00000000-0000-0000-0000-000000000000}"/>
  <bookViews>
    <workbookView xWindow="-120" yWindow="-120" windowWidth="29040" windowHeight="15840" xr2:uid="{033FE1EF-609B-4E69-83A7-8C129278B5D3}"/>
  </bookViews>
  <sheets>
    <sheet name="DNV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1" i="2" l="1"/>
  <c r="K31" i="2"/>
  <c r="J31" i="2"/>
  <c r="I31" i="2"/>
  <c r="F31" i="2"/>
  <c r="E31" i="2"/>
  <c r="D31" i="2"/>
  <c r="C31" i="2"/>
  <c r="N14" i="2" l="1"/>
  <c r="N13" i="2"/>
  <c r="M14" i="2"/>
  <c r="M13" i="2"/>
  <c r="N30" i="2"/>
  <c r="N29" i="2"/>
  <c r="N28" i="2"/>
  <c r="N27" i="2"/>
  <c r="N25" i="2"/>
  <c r="N24" i="2"/>
  <c r="N23" i="2"/>
  <c r="N22" i="2"/>
  <c r="N21" i="2"/>
  <c r="N20" i="2"/>
  <c r="N19" i="2"/>
  <c r="N17" i="2"/>
  <c r="N16" i="2"/>
  <c r="N12" i="2"/>
  <c r="N11" i="2"/>
  <c r="N10" i="2"/>
  <c r="N8" i="2"/>
  <c r="N7" i="2"/>
  <c r="N6" i="2"/>
  <c r="M30" i="2"/>
  <c r="M29" i="2"/>
  <c r="M28" i="2"/>
  <c r="M27" i="2"/>
  <c r="M25" i="2"/>
  <c r="M24" i="2"/>
  <c r="M23" i="2"/>
  <c r="M22" i="2"/>
  <c r="M21" i="2"/>
  <c r="M20" i="2"/>
  <c r="M19" i="2"/>
  <c r="M17" i="2"/>
  <c r="M16" i="2"/>
  <c r="M12" i="2"/>
  <c r="M11" i="2"/>
  <c r="M10" i="2"/>
  <c r="M8" i="2"/>
  <c r="M7" i="2"/>
  <c r="M6" i="2"/>
  <c r="H30" i="2"/>
  <c r="H29" i="2"/>
  <c r="H28" i="2"/>
  <c r="H27" i="2"/>
  <c r="H25" i="2"/>
  <c r="H24" i="2"/>
  <c r="H23" i="2"/>
  <c r="H22" i="2"/>
  <c r="H21" i="2"/>
  <c r="H20" i="2"/>
  <c r="H19" i="2"/>
  <c r="H17" i="2"/>
  <c r="H16" i="2"/>
  <c r="H12" i="2"/>
  <c r="H11" i="2"/>
  <c r="H10" i="2"/>
  <c r="H9" i="2"/>
  <c r="H8" i="2"/>
  <c r="H7" i="2"/>
  <c r="H6" i="2"/>
  <c r="G30" i="2"/>
  <c r="G29" i="2"/>
  <c r="G28" i="2"/>
  <c r="G27" i="2"/>
  <c r="G25" i="2"/>
  <c r="G24" i="2"/>
  <c r="G23" i="2"/>
  <c r="G22" i="2"/>
  <c r="G21" i="2"/>
  <c r="G20" i="2"/>
  <c r="G19" i="2"/>
  <c r="G17" i="2"/>
  <c r="G16" i="2"/>
  <c r="G12" i="2"/>
  <c r="G11" i="2"/>
  <c r="G10" i="2"/>
  <c r="G9" i="2"/>
  <c r="G8" i="2"/>
  <c r="G7" i="2"/>
  <c r="G6" i="2"/>
  <c r="G31" i="2" l="1"/>
  <c r="H31" i="2"/>
  <c r="M31" i="2"/>
  <c r="N31" i="2"/>
</calcChain>
</file>

<file path=xl/sharedStrings.xml><?xml version="1.0" encoding="utf-8"?>
<sst xmlns="http://schemas.openxmlformats.org/spreadsheetml/2006/main" count="49" uniqueCount="35">
  <si>
    <t>Druh pozemku:</t>
  </si>
  <si>
    <t>A - orná půda, chmelnice, vinice, zahrada, ovocný sad</t>
  </si>
  <si>
    <t>B - trvalý travní porost</t>
  </si>
  <si>
    <t>C - hospodářský les</t>
  </si>
  <si>
    <t>D - rybník s intenzivním a průmyslovým chovem ryb</t>
  </si>
  <si>
    <t>E - zastavěná plocha a nádvoří</t>
  </si>
  <si>
    <t>F - stavební pozemek</t>
  </si>
  <si>
    <t>Druh zpevněné plochy pozemků užívané k podnikání nebo v souvislosti s ním:</t>
  </si>
  <si>
    <t>X - zemědělská prvovýroba, lesní a vodní hospodářství</t>
  </si>
  <si>
    <t>Y - průmysl, stavebnictví, doprava, energetika, ostatní zemědělská výroba, ostatní druhy podnikání</t>
  </si>
  <si>
    <t>Druh zdanitelné stavby:</t>
  </si>
  <si>
    <t>H - budova obytného domu</t>
  </si>
  <si>
    <t>I - ostatní budova tvořící příslušenství k budově obytného domu</t>
  </si>
  <si>
    <t>J - budova pro rodinnou rekreaci včetně budov rodinných domů užívaných pro rodinnou rekreaci</t>
  </si>
  <si>
    <t>K - budova plnící doplňkovou funkci k budově pro rodinnou rekreaci</t>
  </si>
  <si>
    <t>L - garáž vystavěná odděleně od budovy obytného domu</t>
  </si>
  <si>
    <t>M-O - zdanitelné stavby, jejichž převažující část podlahové (zastavěné) plochy je užívaná k podnikání</t>
  </si>
  <si>
    <t>P - ostatní zdanitelná stavba</t>
  </si>
  <si>
    <t>Druh zdanitelné jednotky, jejíž převažující část podlahové plochy je užívaná:</t>
  </si>
  <si>
    <t>R - pro bydlení (byt)</t>
  </si>
  <si>
    <t>S-U - pro podnikání</t>
  </si>
  <si>
    <t>V - jako garáž</t>
  </si>
  <si>
    <t>Z - ostatní zdanitelná jednotka</t>
  </si>
  <si>
    <t>Rok 2023</t>
  </si>
  <si>
    <t>Celkem</t>
  </si>
  <si>
    <t>Fyzické osoby</t>
  </si>
  <si>
    <t>Právnické osoby</t>
  </si>
  <si>
    <t>Rok 2024</t>
  </si>
  <si>
    <t>G - ostatní plocha neuvedená v předmětu daně písm. Q a W</t>
  </si>
  <si>
    <t>Q - ostatní plocha se způsobem využití pozemku jiná plocha</t>
  </si>
  <si>
    <t>W - ostatní plocha se způsobem využití pozemku neplodná půda, mez, stráň, zamokřená plocha a zeleň</t>
  </si>
  <si>
    <t>Daň podle typu nemovité věci A-Z v daňovém přiznání</t>
  </si>
  <si>
    <r>
      <rPr>
        <b/>
        <sz val="10"/>
        <rFont val="Arial"/>
        <family val="2"/>
        <charset val="238"/>
      </rPr>
      <t>Daň</t>
    </r>
    <r>
      <rPr>
        <sz val="10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(v tis. Kč)</t>
    </r>
  </si>
  <si>
    <r>
      <rPr>
        <b/>
        <sz val="10"/>
        <rFont val="Arial"/>
        <family val="2"/>
        <charset val="238"/>
      </rPr>
      <t>Počet</t>
    </r>
    <r>
      <rPr>
        <sz val="10"/>
        <rFont val="Arial"/>
        <family val="2"/>
        <charset val="238"/>
      </rPr>
      <t xml:space="preserve"> nemovitých věcí</t>
    </r>
  </si>
  <si>
    <t>Poznámka: Údaje z vyměřených daňových přiznání z databází FÚ aktuální k 4. 6.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</si>
</sst>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CE699"/>
        <bgColor indexed="32"/>
      </patternFill>
    </fill>
    <fill>
      <patternFill patternType="solid">
        <fgColor rgb="FFE6FFC8"/>
        <bgColor indexed="32"/>
      </patternFill>
    </fill>
    <fill>
      <patternFill patternType="solid">
        <fgColor rgb="FFE6FFC8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horizontal="right" indent="1"/>
    </xf>
    <xf numFmtId="0" fontId="0" fillId="0" borderId="3" xfId="0" applyBorder="1"/>
    <xf numFmtId="0" fontId="0" fillId="0" borderId="3" xfId="0" applyBorder="1" applyAlignment="1">
      <alignment horizontal="right" indent="1"/>
    </xf>
    <xf numFmtId="0" fontId="5" fillId="0" borderId="0" xfId="0" applyFont="1"/>
    <xf numFmtId="0" fontId="0" fillId="0" borderId="4" xfId="0" applyBorder="1"/>
    <xf numFmtId="0" fontId="3" fillId="3" borderId="11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32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3" borderId="22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center" wrapText="1"/>
    </xf>
    <xf numFmtId="0" fontId="3" fillId="3" borderId="23" xfId="0" applyFont="1" applyFill="1" applyBorder="1" applyAlignment="1">
      <alignment horizontal="right" vertical="center" wrapText="1"/>
    </xf>
    <xf numFmtId="0" fontId="3" fillId="3" borderId="5" xfId="0" applyFont="1" applyFill="1" applyBorder="1" applyAlignment="1">
      <alignment horizontal="right" vertical="center" wrapText="1"/>
    </xf>
    <xf numFmtId="0" fontId="3" fillId="0" borderId="24" xfId="0" applyFont="1" applyBorder="1" applyAlignment="1">
      <alignment vertical="center" wrapText="1"/>
    </xf>
    <xf numFmtId="3" fontId="4" fillId="0" borderId="9" xfId="0" applyNumberFormat="1" applyFont="1" applyBorder="1" applyAlignment="1">
      <alignment horizontal="right" vertical="center" wrapText="1"/>
    </xf>
    <xf numFmtId="3" fontId="4" fillId="0" borderId="7" xfId="0" applyNumberFormat="1" applyFont="1" applyBorder="1" applyAlignment="1">
      <alignment horizontal="right" vertical="center" wrapText="1"/>
    </xf>
    <xf numFmtId="3" fontId="6" fillId="0" borderId="9" xfId="0" applyNumberFormat="1" applyFont="1" applyBorder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 wrapText="1"/>
    </xf>
    <xf numFmtId="3" fontId="6" fillId="0" borderId="31" xfId="0" applyNumberFormat="1" applyFont="1" applyBorder="1" applyAlignment="1">
      <alignment horizontal="right" vertical="center" wrapText="1"/>
    </xf>
    <xf numFmtId="0" fontId="4" fillId="0" borderId="25" xfId="0" applyFont="1" applyBorder="1" applyAlignment="1">
      <alignment vertical="center" wrapText="1"/>
    </xf>
    <xf numFmtId="3" fontId="4" fillId="0" borderId="10" xfId="0" applyNumberFormat="1" applyFont="1" applyBorder="1" applyAlignment="1">
      <alignment horizontal="right" vertical="center" wrapText="1"/>
    </xf>
    <xf numFmtId="3" fontId="4" fillId="0" borderId="12" xfId="0" applyNumberFormat="1" applyFont="1" applyBorder="1" applyAlignment="1">
      <alignment horizontal="right" vertical="center" wrapText="1"/>
    </xf>
    <xf numFmtId="3" fontId="6" fillId="0" borderId="10" xfId="0" applyNumberFormat="1" applyFont="1" applyBorder="1" applyAlignment="1">
      <alignment horizontal="right" vertical="center" wrapText="1"/>
    </xf>
    <xf numFmtId="3" fontId="6" fillId="0" borderId="12" xfId="0" applyNumberFormat="1" applyFont="1" applyBorder="1" applyAlignment="1">
      <alignment horizontal="right" vertical="center" wrapText="1"/>
    </xf>
    <xf numFmtId="3" fontId="6" fillId="0" borderId="6" xfId="0" applyNumberFormat="1" applyFont="1" applyBorder="1" applyAlignment="1">
      <alignment horizontal="right" vertical="center" wrapText="1"/>
    </xf>
    <xf numFmtId="0" fontId="3" fillId="0" borderId="25" xfId="0" applyFont="1" applyBorder="1" applyAlignment="1">
      <alignment vertical="center" wrapText="1"/>
    </xf>
    <xf numFmtId="0" fontId="4" fillId="0" borderId="48" xfId="0" applyFont="1" applyBorder="1" applyAlignment="1">
      <alignment vertical="center" wrapText="1"/>
    </xf>
    <xf numFmtId="3" fontId="4" fillId="0" borderId="47" xfId="0" applyNumberFormat="1" applyFont="1" applyBorder="1" applyAlignment="1">
      <alignment horizontal="right" vertical="center" wrapText="1"/>
    </xf>
    <xf numFmtId="3" fontId="4" fillId="0" borderId="50" xfId="0" applyNumberFormat="1" applyFont="1" applyBorder="1" applyAlignment="1">
      <alignment horizontal="right" vertical="center" wrapText="1"/>
    </xf>
    <xf numFmtId="3" fontId="6" fillId="0" borderId="44" xfId="0" applyNumberFormat="1" applyFont="1" applyBorder="1" applyAlignment="1">
      <alignment horizontal="right" vertical="center" wrapText="1"/>
    </xf>
    <xf numFmtId="3" fontId="6" fillId="0" borderId="45" xfId="0" applyNumberFormat="1" applyFont="1" applyBorder="1" applyAlignment="1">
      <alignment horizontal="right" vertical="center" wrapText="1"/>
    </xf>
    <xf numFmtId="3" fontId="4" fillId="0" borderId="44" xfId="0" applyNumberFormat="1" applyFont="1" applyBorder="1" applyAlignment="1">
      <alignment horizontal="right" vertical="center" wrapText="1"/>
    </xf>
    <xf numFmtId="3" fontId="4" fillId="0" borderId="45" xfId="0" applyNumberFormat="1" applyFont="1" applyBorder="1" applyAlignment="1">
      <alignment horizontal="right" vertical="center" wrapText="1"/>
    </xf>
    <xf numFmtId="3" fontId="6" fillId="0" borderId="47" xfId="0" applyNumberFormat="1" applyFont="1" applyBorder="1" applyAlignment="1">
      <alignment horizontal="right" vertical="center" wrapText="1"/>
    </xf>
    <xf numFmtId="3" fontId="6" fillId="0" borderId="51" xfId="0" applyNumberFormat="1" applyFont="1" applyBorder="1" applyAlignment="1">
      <alignment horizontal="right" vertical="center" wrapText="1"/>
    </xf>
    <xf numFmtId="0" fontId="4" fillId="0" borderId="49" xfId="0" applyFont="1" applyBorder="1" applyAlignment="1">
      <alignment vertical="center" wrapText="1"/>
    </xf>
    <xf numFmtId="3" fontId="4" fillId="0" borderId="37" xfId="0" applyNumberFormat="1" applyFont="1" applyBorder="1" applyAlignment="1">
      <alignment horizontal="right" vertical="center" wrapText="1"/>
    </xf>
    <xf numFmtId="3" fontId="4" fillId="0" borderId="19" xfId="0" applyNumberFormat="1" applyFont="1" applyBorder="1" applyAlignment="1">
      <alignment horizontal="right" vertical="center" wrapText="1"/>
    </xf>
    <xf numFmtId="3" fontId="6" fillId="0" borderId="37" xfId="0" applyNumberFormat="1" applyFont="1" applyBorder="1" applyAlignment="1">
      <alignment horizontal="right" vertical="center" wrapText="1"/>
    </xf>
    <xf numFmtId="3" fontId="6" fillId="0" borderId="33" xfId="0" applyNumberFormat="1" applyFont="1" applyBorder="1" applyAlignment="1">
      <alignment horizontal="right" vertical="center" wrapText="1"/>
    </xf>
    <xf numFmtId="0" fontId="4" fillId="0" borderId="46" xfId="0" applyFont="1" applyBorder="1" applyAlignment="1">
      <alignment vertical="center" wrapText="1"/>
    </xf>
    <xf numFmtId="3" fontId="4" fillId="0" borderId="35" xfId="0" applyNumberFormat="1" applyFont="1" applyBorder="1" applyAlignment="1">
      <alignment horizontal="right" vertical="center" wrapText="1"/>
    </xf>
    <xf numFmtId="3" fontId="4" fillId="0" borderId="18" xfId="0" applyNumberFormat="1" applyFont="1" applyBorder="1" applyAlignment="1">
      <alignment horizontal="right" vertical="center" wrapText="1"/>
    </xf>
    <xf numFmtId="3" fontId="6" fillId="0" borderId="11" xfId="0" applyNumberFormat="1" applyFont="1" applyBorder="1" applyAlignment="1">
      <alignment horizontal="right" vertical="center" wrapText="1"/>
    </xf>
    <xf numFmtId="3" fontId="6" fillId="0" borderId="8" xfId="0" applyNumberFormat="1" applyFont="1" applyBorder="1" applyAlignment="1">
      <alignment horizontal="right" vertical="center" wrapText="1"/>
    </xf>
    <xf numFmtId="3" fontId="6" fillId="0" borderId="35" xfId="0" applyNumberFormat="1" applyFont="1" applyBorder="1" applyAlignment="1">
      <alignment horizontal="right" vertical="center" wrapText="1"/>
    </xf>
    <xf numFmtId="3" fontId="6" fillId="0" borderId="30" xfId="0" applyNumberFormat="1" applyFont="1" applyBorder="1" applyAlignment="1">
      <alignment horizontal="right" vertical="center" wrapText="1"/>
    </xf>
    <xf numFmtId="0" fontId="3" fillId="3" borderId="20" xfId="0" applyFont="1" applyFill="1" applyBorder="1" applyAlignment="1">
      <alignment horizontal="right" vertical="center" wrapText="1"/>
    </xf>
    <xf numFmtId="0" fontId="3" fillId="3" borderId="0" xfId="0" applyFont="1" applyFill="1" applyBorder="1" applyAlignment="1">
      <alignment horizontal="right" vertical="center" wrapText="1"/>
    </xf>
    <xf numFmtId="0" fontId="2" fillId="3" borderId="0" xfId="0" applyFont="1" applyFill="1" applyBorder="1" applyAlignment="1">
      <alignment horizontal="right" vertical="center" wrapText="1"/>
    </xf>
    <xf numFmtId="0" fontId="2" fillId="3" borderId="23" xfId="0" applyFont="1" applyFill="1" applyBorder="1" applyAlignment="1">
      <alignment horizontal="right" vertical="center" wrapText="1"/>
    </xf>
    <xf numFmtId="0" fontId="2" fillId="3" borderId="4" xfId="0" applyFont="1" applyFill="1" applyBorder="1" applyAlignment="1">
      <alignment horizontal="right" vertical="center" wrapText="1"/>
    </xf>
    <xf numFmtId="3" fontId="4" fillId="0" borderId="17" xfId="0" applyNumberFormat="1" applyFont="1" applyBorder="1" applyAlignment="1">
      <alignment horizontal="right" vertical="center" wrapText="1"/>
    </xf>
    <xf numFmtId="3" fontId="6" fillId="0" borderId="39" xfId="0" applyNumberFormat="1" applyFont="1" applyBorder="1" applyAlignment="1">
      <alignment horizontal="right" vertical="center" wrapText="1"/>
    </xf>
    <xf numFmtId="3" fontId="6" fillId="0" borderId="17" xfId="0" applyNumberFormat="1" applyFont="1" applyBorder="1" applyAlignment="1">
      <alignment horizontal="right" vertical="center" wrapText="1"/>
    </xf>
    <xf numFmtId="3" fontId="4" fillId="0" borderId="36" xfId="0" applyNumberFormat="1" applyFont="1" applyBorder="1" applyAlignment="1">
      <alignment horizontal="right" vertical="center" wrapText="1"/>
    </xf>
    <xf numFmtId="3" fontId="6" fillId="0" borderId="32" xfId="0" applyNumberFormat="1" applyFont="1" applyBorder="1" applyAlignment="1">
      <alignment horizontal="right" vertical="center" wrapText="1"/>
    </xf>
    <xf numFmtId="0" fontId="3" fillId="0" borderId="26" xfId="0" applyFont="1" applyBorder="1" applyAlignment="1">
      <alignment vertical="center" wrapText="1"/>
    </xf>
    <xf numFmtId="3" fontId="4" fillId="0" borderId="11" xfId="0" applyNumberFormat="1" applyFont="1" applyBorder="1" applyAlignment="1">
      <alignment horizontal="right" vertical="center" wrapText="1"/>
    </xf>
    <xf numFmtId="3" fontId="4" fillId="0" borderId="8" xfId="0" applyNumberFormat="1" applyFont="1" applyBorder="1" applyAlignment="1">
      <alignment horizontal="right" vertical="center" wrapText="1"/>
    </xf>
    <xf numFmtId="3" fontId="6" fillId="0" borderId="26" xfId="0" applyNumberFormat="1" applyFont="1" applyBorder="1" applyAlignment="1">
      <alignment horizontal="right" vertical="center" wrapText="1"/>
    </xf>
    <xf numFmtId="3" fontId="6" fillId="0" borderId="18" xfId="0" applyNumberFormat="1" applyFont="1" applyBorder="1" applyAlignment="1">
      <alignment horizontal="righ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21" xfId="0" applyFont="1" applyFill="1" applyBorder="1" applyAlignment="1">
      <alignment horizontal="right" vertical="center" wrapText="1"/>
    </xf>
    <xf numFmtId="3" fontId="6" fillId="0" borderId="25" xfId="0" applyNumberFormat="1" applyFont="1" applyBorder="1" applyAlignment="1">
      <alignment horizontal="right" vertical="center" wrapText="1"/>
    </xf>
    <xf numFmtId="3" fontId="6" fillId="0" borderId="19" xfId="0" applyNumberFormat="1" applyFont="1" applyBorder="1" applyAlignment="1">
      <alignment horizontal="right" vertical="center" wrapText="1"/>
    </xf>
    <xf numFmtId="0" fontId="6" fillId="4" borderId="27" xfId="0" applyFont="1" applyFill="1" applyBorder="1" applyAlignment="1">
      <alignment horizontal="left" wrapText="1"/>
    </xf>
    <xf numFmtId="3" fontId="4" fillId="4" borderId="28" xfId="0" applyNumberFormat="1" applyFont="1" applyFill="1" applyBorder="1" applyAlignment="1">
      <alignment horizontal="right" vertical="center" wrapText="1"/>
    </xf>
    <xf numFmtId="3" fontId="4" fillId="4" borderId="29" xfId="0" applyNumberFormat="1" applyFont="1" applyFill="1" applyBorder="1" applyAlignment="1">
      <alignment horizontal="right" vertical="center" wrapText="1"/>
    </xf>
    <xf numFmtId="3" fontId="4" fillId="4" borderId="38" xfId="0" applyNumberFormat="1" applyFont="1" applyFill="1" applyBorder="1" applyAlignment="1">
      <alignment horizontal="right" vertical="center" wrapText="1"/>
    </xf>
    <xf numFmtId="3" fontId="6" fillId="4" borderId="41" xfId="0" applyNumberFormat="1" applyFont="1" applyFill="1" applyBorder="1" applyAlignment="1">
      <alignment horizontal="right" vertical="center" wrapText="1"/>
    </xf>
    <xf numFmtId="3" fontId="6" fillId="4" borderId="29" xfId="0" applyNumberFormat="1" applyFont="1" applyFill="1" applyBorder="1" applyAlignment="1">
      <alignment horizontal="right" vertical="center" wrapText="1"/>
    </xf>
    <xf numFmtId="3" fontId="6" fillId="4" borderId="34" xfId="0" applyNumberFormat="1" applyFont="1" applyFill="1" applyBorder="1" applyAlignment="1">
      <alignment horizontal="righ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E6FF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2BC38-A539-457F-B639-0496CC9E61DB}">
  <sheetPr>
    <tabColor rgb="FFCCE699"/>
    <pageSetUpPr fitToPage="1"/>
  </sheetPr>
  <dimension ref="A1:N32"/>
  <sheetViews>
    <sheetView showGridLines="0" tabSelected="1" topLeftCell="A10" zoomScale="90" zoomScaleNormal="90" workbookViewId="0">
      <selection activeCell="A21" sqref="A21:XFD21"/>
    </sheetView>
  </sheetViews>
  <sheetFormatPr defaultRowHeight="15" customHeight="1" x14ac:dyDescent="0.25"/>
  <cols>
    <col min="1" max="1" width="2.7109375" customWidth="1"/>
    <col min="2" max="2" width="45.5703125" customWidth="1"/>
    <col min="3" max="14" width="14.5703125" style="1" customWidth="1"/>
  </cols>
  <sheetData>
    <row r="1" spans="1:14" ht="15" customHeight="1" thickBot="1" x14ac:dyDescent="0.3"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20.100000000000001" customHeight="1" thickTop="1" thickBot="1" x14ac:dyDescent="0.3">
      <c r="A2" s="5"/>
      <c r="B2" s="9" t="s">
        <v>31</v>
      </c>
      <c r="C2" s="10" t="s">
        <v>23</v>
      </c>
      <c r="D2" s="11"/>
      <c r="E2" s="11"/>
      <c r="F2" s="11"/>
      <c r="G2" s="11"/>
      <c r="H2" s="12"/>
      <c r="I2" s="10" t="s">
        <v>27</v>
      </c>
      <c r="J2" s="11"/>
      <c r="K2" s="11"/>
      <c r="L2" s="11"/>
      <c r="M2" s="11"/>
      <c r="N2" s="13"/>
    </row>
    <row r="3" spans="1:14" ht="20.100000000000001" customHeight="1" x14ac:dyDescent="0.25">
      <c r="A3" s="5"/>
      <c r="B3" s="14"/>
      <c r="C3" s="15" t="s">
        <v>25</v>
      </c>
      <c r="D3" s="16"/>
      <c r="E3" s="15" t="s">
        <v>26</v>
      </c>
      <c r="F3" s="16"/>
      <c r="G3" s="17" t="s">
        <v>24</v>
      </c>
      <c r="H3" s="16"/>
      <c r="I3" s="15" t="s">
        <v>25</v>
      </c>
      <c r="J3" s="16"/>
      <c r="K3" s="15" t="s">
        <v>26</v>
      </c>
      <c r="L3" s="16"/>
      <c r="M3" s="17" t="s">
        <v>24</v>
      </c>
      <c r="N3" s="18"/>
    </row>
    <row r="4" spans="1:14" ht="26.25" thickBot="1" x14ac:dyDescent="0.3">
      <c r="A4" s="5"/>
      <c r="B4" s="19"/>
      <c r="C4" s="6" t="s">
        <v>32</v>
      </c>
      <c r="D4" s="7" t="s">
        <v>33</v>
      </c>
      <c r="E4" s="6" t="s">
        <v>32</v>
      </c>
      <c r="F4" s="7" t="s">
        <v>33</v>
      </c>
      <c r="G4" s="6" t="s">
        <v>32</v>
      </c>
      <c r="H4" s="7" t="s">
        <v>33</v>
      </c>
      <c r="I4" s="6" t="s">
        <v>32</v>
      </c>
      <c r="J4" s="7" t="s">
        <v>33</v>
      </c>
      <c r="K4" s="6" t="s">
        <v>32</v>
      </c>
      <c r="L4" s="7" t="s">
        <v>33</v>
      </c>
      <c r="M4" s="6" t="s">
        <v>32</v>
      </c>
      <c r="N4" s="8" t="s">
        <v>33</v>
      </c>
    </row>
    <row r="5" spans="1:14" ht="15" customHeight="1" thickBot="1" x14ac:dyDescent="0.3">
      <c r="A5" s="5"/>
      <c r="B5" s="20" t="s">
        <v>0</v>
      </c>
      <c r="C5" s="21"/>
      <c r="D5" s="22"/>
      <c r="E5" s="22"/>
      <c r="F5" s="22"/>
      <c r="G5" s="22"/>
      <c r="H5" s="23"/>
      <c r="I5" s="21"/>
      <c r="J5" s="22"/>
      <c r="K5" s="22"/>
      <c r="L5" s="22"/>
      <c r="M5" s="22"/>
      <c r="N5" s="24"/>
    </row>
    <row r="6" spans="1:14" ht="25.5" x14ac:dyDescent="0.25">
      <c r="A6" s="5"/>
      <c r="B6" s="25" t="s">
        <v>1</v>
      </c>
      <c r="C6" s="26">
        <v>1383335.4110000001</v>
      </c>
      <c r="D6" s="27">
        <v>7435251</v>
      </c>
      <c r="E6" s="26">
        <v>426067.94699999999</v>
      </c>
      <c r="F6" s="27">
        <v>1172367</v>
      </c>
      <c r="G6" s="28">
        <f>C6+E6</f>
        <v>1809403.358</v>
      </c>
      <c r="H6" s="29">
        <f>D6+F6</f>
        <v>8607618</v>
      </c>
      <c r="I6" s="26">
        <v>2427524.074</v>
      </c>
      <c r="J6" s="27">
        <v>7295645</v>
      </c>
      <c r="K6" s="26">
        <v>664232.22100000002</v>
      </c>
      <c r="L6" s="27">
        <v>997201</v>
      </c>
      <c r="M6" s="28">
        <f>I6+K6</f>
        <v>3091756.2949999999</v>
      </c>
      <c r="N6" s="30">
        <f>J6+L6</f>
        <v>8292846</v>
      </c>
    </row>
    <row r="7" spans="1:14" ht="15" customHeight="1" x14ac:dyDescent="0.25">
      <c r="A7" s="5"/>
      <c r="B7" s="31" t="s">
        <v>2</v>
      </c>
      <c r="C7" s="32">
        <v>80236.899999999994</v>
      </c>
      <c r="D7" s="33">
        <v>2589583</v>
      </c>
      <c r="E7" s="32">
        <v>23351.332999999999</v>
      </c>
      <c r="F7" s="33">
        <v>431007</v>
      </c>
      <c r="G7" s="34">
        <f t="shared" ref="G7:G30" si="0">C7+E7</f>
        <v>103588.23299999999</v>
      </c>
      <c r="H7" s="35">
        <f t="shared" ref="H7:H30" si="1">D7+F7</f>
        <v>3020590</v>
      </c>
      <c r="I7" s="32">
        <v>140771.08600000001</v>
      </c>
      <c r="J7" s="33">
        <v>2526314</v>
      </c>
      <c r="K7" s="32">
        <v>38060.559999999998</v>
      </c>
      <c r="L7" s="33">
        <v>378343</v>
      </c>
      <c r="M7" s="34">
        <f t="shared" ref="M7:M30" si="2">I7+K7</f>
        <v>178831.64600000001</v>
      </c>
      <c r="N7" s="36">
        <f t="shared" ref="N7:N30" si="3">J7+L7</f>
        <v>2904657</v>
      </c>
    </row>
    <row r="8" spans="1:14" ht="15" customHeight="1" x14ac:dyDescent="0.25">
      <c r="A8" s="5"/>
      <c r="B8" s="31" t="s">
        <v>3</v>
      </c>
      <c r="C8" s="32">
        <v>48628.707000000002</v>
      </c>
      <c r="D8" s="33">
        <v>1111253</v>
      </c>
      <c r="E8" s="32">
        <v>113192.06200000001</v>
      </c>
      <c r="F8" s="33">
        <v>373072</v>
      </c>
      <c r="G8" s="34">
        <f t="shared" si="0"/>
        <v>161820.769</v>
      </c>
      <c r="H8" s="35">
        <f t="shared" si="1"/>
        <v>1484325</v>
      </c>
      <c r="I8" s="32">
        <v>84967.326000000001</v>
      </c>
      <c r="J8" s="33">
        <v>1092782</v>
      </c>
      <c r="K8" s="32">
        <v>114122.777</v>
      </c>
      <c r="L8" s="33">
        <v>197167</v>
      </c>
      <c r="M8" s="34">
        <f t="shared" si="2"/>
        <v>199090.103</v>
      </c>
      <c r="N8" s="36">
        <f t="shared" si="3"/>
        <v>1289949</v>
      </c>
    </row>
    <row r="9" spans="1:14" ht="15" customHeight="1" x14ac:dyDescent="0.25">
      <c r="A9" s="5"/>
      <c r="B9" s="31" t="s">
        <v>4</v>
      </c>
      <c r="C9" s="32">
        <v>345.93200000000002</v>
      </c>
      <c r="D9" s="33">
        <v>5530</v>
      </c>
      <c r="E9" s="32">
        <v>566.077</v>
      </c>
      <c r="F9" s="33">
        <v>3651</v>
      </c>
      <c r="G9" s="34">
        <f t="shared" si="0"/>
        <v>912.00900000000001</v>
      </c>
      <c r="H9" s="35">
        <f t="shared" si="1"/>
        <v>9181</v>
      </c>
      <c r="I9" s="32"/>
      <c r="J9" s="33"/>
      <c r="K9" s="32"/>
      <c r="L9" s="33"/>
      <c r="M9" s="34"/>
      <c r="N9" s="36"/>
    </row>
    <row r="10" spans="1:14" ht="15" customHeight="1" x14ac:dyDescent="0.25">
      <c r="A10" s="5"/>
      <c r="B10" s="31" t="s">
        <v>5</v>
      </c>
      <c r="C10" s="32">
        <v>105769.842</v>
      </c>
      <c r="D10" s="33">
        <v>1782600</v>
      </c>
      <c r="E10" s="32">
        <v>13182.831</v>
      </c>
      <c r="F10" s="33">
        <v>106718</v>
      </c>
      <c r="G10" s="34">
        <f t="shared" si="0"/>
        <v>118952.67300000001</v>
      </c>
      <c r="H10" s="35">
        <f t="shared" si="1"/>
        <v>1889318</v>
      </c>
      <c r="I10" s="32">
        <v>186721.459</v>
      </c>
      <c r="J10" s="33">
        <v>1771247</v>
      </c>
      <c r="K10" s="32">
        <v>23089.508000000002</v>
      </c>
      <c r="L10" s="33">
        <v>99882</v>
      </c>
      <c r="M10" s="34">
        <f t="shared" si="2"/>
        <v>209810.967</v>
      </c>
      <c r="N10" s="36">
        <f t="shared" si="3"/>
        <v>1871129</v>
      </c>
    </row>
    <row r="11" spans="1:14" x14ac:dyDescent="0.25">
      <c r="A11" s="5"/>
      <c r="B11" s="37" t="s">
        <v>6</v>
      </c>
      <c r="C11" s="32">
        <v>31330.196</v>
      </c>
      <c r="D11" s="33">
        <v>53874</v>
      </c>
      <c r="E11" s="32">
        <v>76237.319000000003</v>
      </c>
      <c r="F11" s="33">
        <v>9625</v>
      </c>
      <c r="G11" s="34">
        <f t="shared" si="0"/>
        <v>107567.515</v>
      </c>
      <c r="H11" s="35">
        <f t="shared" si="1"/>
        <v>63499</v>
      </c>
      <c r="I11" s="32">
        <v>51631.964999999997</v>
      </c>
      <c r="J11" s="33">
        <v>49376</v>
      </c>
      <c r="K11" s="32">
        <v>103813.205</v>
      </c>
      <c r="L11" s="33">
        <v>9325</v>
      </c>
      <c r="M11" s="34">
        <f t="shared" si="2"/>
        <v>155445.16999999998</v>
      </c>
      <c r="N11" s="36">
        <f t="shared" si="3"/>
        <v>58701</v>
      </c>
    </row>
    <row r="12" spans="1:14" ht="25.5" x14ac:dyDescent="0.25">
      <c r="A12" s="5"/>
      <c r="B12" s="38" t="s">
        <v>28</v>
      </c>
      <c r="C12" s="39">
        <v>306937.40100000001</v>
      </c>
      <c r="D12" s="40">
        <v>2897147</v>
      </c>
      <c r="E12" s="39">
        <v>344909.03100000002</v>
      </c>
      <c r="F12" s="40">
        <v>792074</v>
      </c>
      <c r="G12" s="41">
        <f t="shared" si="0"/>
        <v>651846.43200000003</v>
      </c>
      <c r="H12" s="42">
        <f t="shared" si="1"/>
        <v>3689221</v>
      </c>
      <c r="I12" s="43">
        <v>156282.86799999999</v>
      </c>
      <c r="J12" s="44">
        <v>1162639</v>
      </c>
      <c r="K12" s="39">
        <v>239668.33499999999</v>
      </c>
      <c r="L12" s="40">
        <v>314187</v>
      </c>
      <c r="M12" s="45">
        <f t="shared" si="2"/>
        <v>395951.20299999998</v>
      </c>
      <c r="N12" s="46">
        <f t="shared" si="3"/>
        <v>1476826</v>
      </c>
    </row>
    <row r="13" spans="1:14" ht="25.5" x14ac:dyDescent="0.25">
      <c r="A13" s="5"/>
      <c r="B13" s="47" t="s">
        <v>29</v>
      </c>
      <c r="C13" s="48"/>
      <c r="D13" s="49"/>
      <c r="E13" s="48"/>
      <c r="F13" s="49"/>
      <c r="G13" s="34"/>
      <c r="H13" s="35"/>
      <c r="I13" s="48">
        <v>182911.815</v>
      </c>
      <c r="J13" s="49">
        <v>926377</v>
      </c>
      <c r="K13" s="48">
        <v>252006.269</v>
      </c>
      <c r="L13" s="49">
        <v>223390</v>
      </c>
      <c r="M13" s="50">
        <f t="shared" si="2"/>
        <v>434918.08400000003</v>
      </c>
      <c r="N13" s="51">
        <f t="shared" si="3"/>
        <v>1149767</v>
      </c>
    </row>
    <row r="14" spans="1:14" ht="39" thickBot="1" x14ac:dyDescent="0.3">
      <c r="A14" s="5"/>
      <c r="B14" s="52" t="s">
        <v>30</v>
      </c>
      <c r="C14" s="53"/>
      <c r="D14" s="54"/>
      <c r="E14" s="53"/>
      <c r="F14" s="54"/>
      <c r="G14" s="55"/>
      <c r="H14" s="56"/>
      <c r="I14" s="53">
        <v>35161.584999999999</v>
      </c>
      <c r="J14" s="54">
        <v>753764</v>
      </c>
      <c r="K14" s="53">
        <v>14892.141</v>
      </c>
      <c r="L14" s="54">
        <v>151033</v>
      </c>
      <c r="M14" s="57">
        <f t="shared" si="2"/>
        <v>50053.725999999995</v>
      </c>
      <c r="N14" s="58">
        <f t="shared" si="3"/>
        <v>904797</v>
      </c>
    </row>
    <row r="15" spans="1:14" ht="26.25" thickBot="1" x14ac:dyDescent="0.3">
      <c r="A15" s="5"/>
      <c r="B15" s="20" t="s">
        <v>7</v>
      </c>
      <c r="C15" s="59"/>
      <c r="D15" s="60"/>
      <c r="E15" s="60"/>
      <c r="F15" s="60"/>
      <c r="G15" s="61"/>
      <c r="H15" s="62"/>
      <c r="I15" s="60"/>
      <c r="J15" s="23"/>
      <c r="K15" s="60"/>
      <c r="L15" s="60"/>
      <c r="M15" s="61"/>
      <c r="N15" s="63"/>
    </row>
    <row r="16" spans="1:14" ht="25.5" x14ac:dyDescent="0.25">
      <c r="A16" s="5"/>
      <c r="B16" s="25" t="s">
        <v>8</v>
      </c>
      <c r="C16" s="26">
        <v>6228.5029999999997</v>
      </c>
      <c r="D16" s="27">
        <v>7933</v>
      </c>
      <c r="E16" s="26">
        <v>36401.440000000002</v>
      </c>
      <c r="F16" s="64">
        <v>29435</v>
      </c>
      <c r="G16" s="65">
        <f t="shared" si="0"/>
        <v>42629.942999999999</v>
      </c>
      <c r="H16" s="66">
        <f t="shared" si="1"/>
        <v>37368</v>
      </c>
      <c r="I16" s="26">
        <v>11044.204</v>
      </c>
      <c r="J16" s="27">
        <v>7680</v>
      </c>
      <c r="K16" s="67">
        <v>57989.370999999999</v>
      </c>
      <c r="L16" s="64">
        <v>25428</v>
      </c>
      <c r="M16" s="65">
        <f t="shared" si="2"/>
        <v>69033.574999999997</v>
      </c>
      <c r="N16" s="68">
        <f t="shared" si="3"/>
        <v>33108</v>
      </c>
    </row>
    <row r="17" spans="1:14" ht="26.25" thickBot="1" x14ac:dyDescent="0.3">
      <c r="A17" s="5"/>
      <c r="B17" s="69" t="s">
        <v>9</v>
      </c>
      <c r="C17" s="70">
        <v>62618.862999999998</v>
      </c>
      <c r="D17" s="71">
        <v>17144</v>
      </c>
      <c r="E17" s="70">
        <v>1000398.632</v>
      </c>
      <c r="F17" s="54">
        <v>94501</v>
      </c>
      <c r="G17" s="72">
        <f t="shared" si="0"/>
        <v>1063017.4949999999</v>
      </c>
      <c r="H17" s="73">
        <f t="shared" si="1"/>
        <v>111645</v>
      </c>
      <c r="I17" s="70">
        <v>121871.751</v>
      </c>
      <c r="J17" s="71">
        <v>17631</v>
      </c>
      <c r="K17" s="53">
        <v>1997690.3970000001</v>
      </c>
      <c r="L17" s="54">
        <v>95656</v>
      </c>
      <c r="M17" s="72">
        <f t="shared" si="2"/>
        <v>2119562.148</v>
      </c>
      <c r="N17" s="58">
        <f t="shared" si="3"/>
        <v>113287</v>
      </c>
    </row>
    <row r="18" spans="1:14" ht="15" customHeight="1" thickBot="1" x14ac:dyDescent="0.3">
      <c r="A18" s="5"/>
      <c r="B18" s="74" t="s">
        <v>10</v>
      </c>
      <c r="C18" s="59"/>
      <c r="D18" s="60"/>
      <c r="E18" s="60"/>
      <c r="F18" s="60"/>
      <c r="G18" s="61"/>
      <c r="H18" s="75"/>
      <c r="I18" s="59"/>
      <c r="J18" s="60"/>
      <c r="K18" s="60"/>
      <c r="L18" s="60"/>
      <c r="M18" s="61"/>
      <c r="N18" s="63"/>
    </row>
    <row r="19" spans="1:14" x14ac:dyDescent="0.25">
      <c r="A19" s="5"/>
      <c r="B19" s="25" t="s">
        <v>11</v>
      </c>
      <c r="C19" s="26">
        <v>1515740.6910000001</v>
      </c>
      <c r="D19" s="27">
        <v>2095322</v>
      </c>
      <c r="E19" s="26">
        <v>157327.65</v>
      </c>
      <c r="F19" s="64">
        <v>47056</v>
      </c>
      <c r="G19" s="65">
        <f t="shared" si="0"/>
        <v>1673068.341</v>
      </c>
      <c r="H19" s="66">
        <f t="shared" si="1"/>
        <v>2142378</v>
      </c>
      <c r="I19" s="26">
        <v>2769110.99</v>
      </c>
      <c r="J19" s="27">
        <v>2090929</v>
      </c>
      <c r="K19" s="26">
        <v>285191.598</v>
      </c>
      <c r="L19" s="64">
        <v>44931</v>
      </c>
      <c r="M19" s="65">
        <f t="shared" si="2"/>
        <v>3054302.5880000005</v>
      </c>
      <c r="N19" s="68">
        <f t="shared" si="3"/>
        <v>2135860</v>
      </c>
    </row>
    <row r="20" spans="1:14" ht="25.5" x14ac:dyDescent="0.25">
      <c r="A20" s="5"/>
      <c r="B20" s="37" t="s">
        <v>12</v>
      </c>
      <c r="C20" s="32">
        <v>216320.78700000001</v>
      </c>
      <c r="D20" s="33">
        <v>932067</v>
      </c>
      <c r="E20" s="32">
        <v>2543.6570000000002</v>
      </c>
      <c r="F20" s="49">
        <v>6872</v>
      </c>
      <c r="G20" s="76">
        <f t="shared" si="0"/>
        <v>218864.44400000002</v>
      </c>
      <c r="H20" s="77">
        <f t="shared" si="1"/>
        <v>938939</v>
      </c>
      <c r="I20" s="32">
        <v>381606.34299999999</v>
      </c>
      <c r="J20" s="33">
        <v>922067</v>
      </c>
      <c r="K20" s="32">
        <v>4218.7129999999997</v>
      </c>
      <c r="L20" s="49">
        <v>6295</v>
      </c>
      <c r="M20" s="76">
        <f t="shared" si="2"/>
        <v>385825.05599999998</v>
      </c>
      <c r="N20" s="51">
        <f t="shared" si="3"/>
        <v>928362</v>
      </c>
    </row>
    <row r="21" spans="1:14" ht="25.5" x14ac:dyDescent="0.25">
      <c r="A21" s="5"/>
      <c r="B21" s="37" t="s">
        <v>13</v>
      </c>
      <c r="C21" s="32">
        <v>266451.49699999997</v>
      </c>
      <c r="D21" s="33">
        <v>430190</v>
      </c>
      <c r="E21" s="32">
        <v>1096.4159999999999</v>
      </c>
      <c r="F21" s="49">
        <v>2097</v>
      </c>
      <c r="G21" s="76">
        <f t="shared" si="0"/>
        <v>267547.913</v>
      </c>
      <c r="H21" s="77">
        <f t="shared" si="1"/>
        <v>432287</v>
      </c>
      <c r="I21" s="32">
        <v>476686.00300000003</v>
      </c>
      <c r="J21" s="33">
        <v>385002</v>
      </c>
      <c r="K21" s="32">
        <v>1749.2829999999999</v>
      </c>
      <c r="L21" s="49">
        <v>1666</v>
      </c>
      <c r="M21" s="76">
        <f t="shared" si="2"/>
        <v>478435.28600000002</v>
      </c>
      <c r="N21" s="51">
        <f t="shared" si="3"/>
        <v>386668</v>
      </c>
    </row>
    <row r="22" spans="1:14" ht="25.5" x14ac:dyDescent="0.25">
      <c r="A22" s="5"/>
      <c r="B22" s="37" t="s">
        <v>14</v>
      </c>
      <c r="C22" s="32">
        <v>17291.554</v>
      </c>
      <c r="D22" s="33">
        <v>92593</v>
      </c>
      <c r="E22" s="32">
        <v>22.321000000000002</v>
      </c>
      <c r="F22" s="49">
        <v>166</v>
      </c>
      <c r="G22" s="76">
        <f t="shared" si="0"/>
        <v>17313.875</v>
      </c>
      <c r="H22" s="77">
        <f t="shared" si="1"/>
        <v>92759</v>
      </c>
      <c r="I22" s="32">
        <v>28436.937999999998</v>
      </c>
      <c r="J22" s="33">
        <v>85217</v>
      </c>
      <c r="K22" s="32">
        <v>32.021999999999998</v>
      </c>
      <c r="L22" s="49">
        <v>142</v>
      </c>
      <c r="M22" s="76">
        <f t="shared" si="2"/>
        <v>28468.959999999999</v>
      </c>
      <c r="N22" s="51">
        <f t="shared" si="3"/>
        <v>85359</v>
      </c>
    </row>
    <row r="23" spans="1:14" ht="25.5" x14ac:dyDescent="0.25">
      <c r="A23" s="5"/>
      <c r="B23" s="37" t="s">
        <v>15</v>
      </c>
      <c r="C23" s="32">
        <v>280041.848</v>
      </c>
      <c r="D23" s="33">
        <v>762644</v>
      </c>
      <c r="E23" s="32">
        <v>2024.164</v>
      </c>
      <c r="F23" s="49">
        <v>4119</v>
      </c>
      <c r="G23" s="76">
        <f t="shared" si="0"/>
        <v>282066.01199999999</v>
      </c>
      <c r="H23" s="77">
        <f t="shared" si="1"/>
        <v>766763</v>
      </c>
      <c r="I23" s="32">
        <v>518444.4</v>
      </c>
      <c r="J23" s="33">
        <v>751880</v>
      </c>
      <c r="K23" s="32">
        <v>3324.9630000000002</v>
      </c>
      <c r="L23" s="49">
        <v>3789</v>
      </c>
      <c r="M23" s="76">
        <f t="shared" si="2"/>
        <v>521769.36300000001</v>
      </c>
      <c r="N23" s="51">
        <f t="shared" si="3"/>
        <v>755669</v>
      </c>
    </row>
    <row r="24" spans="1:14" ht="37.5" customHeight="1" x14ac:dyDescent="0.25">
      <c r="A24" s="5"/>
      <c r="B24" s="37" t="s">
        <v>16</v>
      </c>
      <c r="C24" s="32">
        <v>630246.99800000002</v>
      </c>
      <c r="D24" s="33">
        <v>180443</v>
      </c>
      <c r="E24" s="32">
        <v>3431296.014</v>
      </c>
      <c r="F24" s="49">
        <v>343386</v>
      </c>
      <c r="G24" s="76">
        <f t="shared" si="0"/>
        <v>4061543.0120000001</v>
      </c>
      <c r="H24" s="77">
        <f t="shared" si="1"/>
        <v>523829</v>
      </c>
      <c r="I24" s="32">
        <v>1152878.1429999999</v>
      </c>
      <c r="J24" s="33">
        <v>175673</v>
      </c>
      <c r="K24" s="32">
        <v>6670552.8039999995</v>
      </c>
      <c r="L24" s="49">
        <v>323530</v>
      </c>
      <c r="M24" s="76">
        <f t="shared" si="2"/>
        <v>7823430.9469999997</v>
      </c>
      <c r="N24" s="51">
        <f t="shared" si="3"/>
        <v>499203</v>
      </c>
    </row>
    <row r="25" spans="1:14" ht="15.75" thickBot="1" x14ac:dyDescent="0.3">
      <c r="A25" s="5"/>
      <c r="B25" s="69" t="s">
        <v>17</v>
      </c>
      <c r="C25" s="70">
        <v>100721.057</v>
      </c>
      <c r="D25" s="71">
        <v>141944</v>
      </c>
      <c r="E25" s="70">
        <v>15013.148999999999</v>
      </c>
      <c r="F25" s="54">
        <v>33601</v>
      </c>
      <c r="G25" s="72">
        <f t="shared" si="0"/>
        <v>115734.20600000001</v>
      </c>
      <c r="H25" s="73">
        <f t="shared" si="1"/>
        <v>175545</v>
      </c>
      <c r="I25" s="70">
        <v>225029.43100000001</v>
      </c>
      <c r="J25" s="71">
        <v>200756</v>
      </c>
      <c r="K25" s="70">
        <v>27419.217000000001</v>
      </c>
      <c r="L25" s="54">
        <v>31863</v>
      </c>
      <c r="M25" s="72">
        <f t="shared" si="2"/>
        <v>252448.64800000002</v>
      </c>
      <c r="N25" s="58">
        <f t="shared" si="3"/>
        <v>232619</v>
      </c>
    </row>
    <row r="26" spans="1:14" ht="26.25" thickBot="1" x14ac:dyDescent="0.3">
      <c r="A26" s="5"/>
      <c r="B26" s="74" t="s">
        <v>18</v>
      </c>
      <c r="C26" s="59"/>
      <c r="D26" s="60"/>
      <c r="E26" s="60"/>
      <c r="F26" s="60"/>
      <c r="G26" s="61"/>
      <c r="H26" s="75"/>
      <c r="I26" s="59"/>
      <c r="J26" s="60"/>
      <c r="K26" s="60"/>
      <c r="L26" s="60"/>
      <c r="M26" s="61"/>
      <c r="N26" s="63"/>
    </row>
    <row r="27" spans="1:14" ht="15" customHeight="1" x14ac:dyDescent="0.25">
      <c r="A27" s="5"/>
      <c r="B27" s="25" t="s">
        <v>19</v>
      </c>
      <c r="C27" s="26">
        <v>1237825.8910000001</v>
      </c>
      <c r="D27" s="27">
        <v>1787169</v>
      </c>
      <c r="E27" s="26">
        <v>131284.44</v>
      </c>
      <c r="F27" s="64">
        <v>205489</v>
      </c>
      <c r="G27" s="65">
        <f t="shared" si="0"/>
        <v>1369110.331</v>
      </c>
      <c r="H27" s="66">
        <f t="shared" si="1"/>
        <v>1992658</v>
      </c>
      <c r="I27" s="26">
        <v>2242772.2960000001</v>
      </c>
      <c r="J27" s="27">
        <v>1795418</v>
      </c>
      <c r="K27" s="26">
        <v>223988.65100000001</v>
      </c>
      <c r="L27" s="64">
        <v>195715</v>
      </c>
      <c r="M27" s="65">
        <f t="shared" si="2"/>
        <v>2466760.9470000002</v>
      </c>
      <c r="N27" s="68">
        <f t="shared" si="3"/>
        <v>1991133</v>
      </c>
    </row>
    <row r="28" spans="1:14" ht="15" customHeight="1" x14ac:dyDescent="0.25">
      <c r="A28" s="5"/>
      <c r="B28" s="37" t="s">
        <v>20</v>
      </c>
      <c r="C28" s="32">
        <v>51959.01</v>
      </c>
      <c r="D28" s="33">
        <v>157801</v>
      </c>
      <c r="E28" s="32">
        <v>89424.292000000001</v>
      </c>
      <c r="F28" s="49">
        <v>25241</v>
      </c>
      <c r="G28" s="76">
        <f t="shared" si="0"/>
        <v>141383.302</v>
      </c>
      <c r="H28" s="77">
        <f t="shared" si="1"/>
        <v>183042</v>
      </c>
      <c r="I28" s="32">
        <v>98019.391000000003</v>
      </c>
      <c r="J28" s="33">
        <v>157361</v>
      </c>
      <c r="K28" s="32">
        <v>170767.52799999999</v>
      </c>
      <c r="L28" s="49">
        <v>25554</v>
      </c>
      <c r="M28" s="76">
        <f t="shared" si="2"/>
        <v>268786.91899999999</v>
      </c>
      <c r="N28" s="51">
        <f t="shared" si="3"/>
        <v>182915</v>
      </c>
    </row>
    <row r="29" spans="1:14" ht="15" customHeight="1" x14ac:dyDescent="0.25">
      <c r="A29" s="5"/>
      <c r="B29" s="37" t="s">
        <v>21</v>
      </c>
      <c r="C29" s="32">
        <v>87436.45</v>
      </c>
      <c r="D29" s="33">
        <v>170228</v>
      </c>
      <c r="E29" s="32">
        <v>18325.755000000001</v>
      </c>
      <c r="F29" s="49">
        <v>16509</v>
      </c>
      <c r="G29" s="76">
        <f t="shared" si="0"/>
        <v>105762.205</v>
      </c>
      <c r="H29" s="77">
        <f t="shared" si="1"/>
        <v>186737</v>
      </c>
      <c r="I29" s="32">
        <v>167076.18100000001</v>
      </c>
      <c r="J29" s="33">
        <v>173676</v>
      </c>
      <c r="K29" s="32">
        <v>33355.108999999997</v>
      </c>
      <c r="L29" s="49">
        <v>16149</v>
      </c>
      <c r="M29" s="76">
        <f t="shared" si="2"/>
        <v>200431.29</v>
      </c>
      <c r="N29" s="51">
        <f t="shared" si="3"/>
        <v>189825</v>
      </c>
    </row>
    <row r="30" spans="1:14" ht="15" customHeight="1" thickBot="1" x14ac:dyDescent="0.3">
      <c r="A30" s="5"/>
      <c r="B30" s="69" t="s">
        <v>22</v>
      </c>
      <c r="C30" s="70">
        <v>14117.883</v>
      </c>
      <c r="D30" s="54">
        <v>102356</v>
      </c>
      <c r="E30" s="53">
        <v>4370.1220000000003</v>
      </c>
      <c r="F30" s="54">
        <v>10759</v>
      </c>
      <c r="G30" s="72">
        <f t="shared" si="0"/>
        <v>18488.005000000001</v>
      </c>
      <c r="H30" s="73">
        <f t="shared" si="1"/>
        <v>113115</v>
      </c>
      <c r="I30" s="70">
        <v>25953.746999999999</v>
      </c>
      <c r="J30" s="54">
        <v>105062</v>
      </c>
      <c r="K30" s="53">
        <v>7953.37</v>
      </c>
      <c r="L30" s="54">
        <v>11441</v>
      </c>
      <c r="M30" s="72">
        <f t="shared" si="2"/>
        <v>33907.116999999998</v>
      </c>
      <c r="N30" s="58">
        <f t="shared" si="3"/>
        <v>116503</v>
      </c>
    </row>
    <row r="31" spans="1:14" ht="15.75" thickBot="1" x14ac:dyDescent="0.3">
      <c r="A31" s="5"/>
      <c r="B31" s="78" t="s">
        <v>24</v>
      </c>
      <c r="C31" s="79">
        <f>SUM(C6:C30)</f>
        <v>6443585.4210000001</v>
      </c>
      <c r="D31" s="80">
        <f t="shared" ref="D31:N31" si="4">SUM(D6:D30)</f>
        <v>22753072</v>
      </c>
      <c r="E31" s="81">
        <f t="shared" si="4"/>
        <v>5887034.6520000016</v>
      </c>
      <c r="F31" s="80">
        <f t="shared" si="4"/>
        <v>3707745</v>
      </c>
      <c r="G31" s="82">
        <f t="shared" si="4"/>
        <v>12330620.073000001</v>
      </c>
      <c r="H31" s="83">
        <f t="shared" si="4"/>
        <v>26460817</v>
      </c>
      <c r="I31" s="79">
        <f t="shared" si="4"/>
        <v>11484901.996000001</v>
      </c>
      <c r="J31" s="80">
        <f t="shared" si="4"/>
        <v>22446496</v>
      </c>
      <c r="K31" s="81">
        <f t="shared" si="4"/>
        <v>10934118.041999999</v>
      </c>
      <c r="L31" s="80">
        <f t="shared" si="4"/>
        <v>3152687</v>
      </c>
      <c r="M31" s="82">
        <f t="shared" si="4"/>
        <v>22419020.037999999</v>
      </c>
      <c r="N31" s="84">
        <f t="shared" si="4"/>
        <v>25599183</v>
      </c>
    </row>
    <row r="32" spans="1:14" ht="15" customHeight="1" thickTop="1" x14ac:dyDescent="0.25">
      <c r="B32" s="4" t="s">
        <v>34</v>
      </c>
    </row>
  </sheetData>
  <mergeCells count="9">
    <mergeCell ref="B2:B4"/>
    <mergeCell ref="I3:J3"/>
    <mergeCell ref="K3:L3"/>
    <mergeCell ref="M3:N3"/>
    <mergeCell ref="C2:H2"/>
    <mergeCell ref="I2:N2"/>
    <mergeCell ref="C3:D3"/>
    <mergeCell ref="E3:F3"/>
    <mergeCell ref="G3:H3"/>
  </mergeCells>
  <pageMargins left="0.7" right="0.7" top="0.78740157499999996" bottom="0.78740157499999996" header="0.3" footer="0.3"/>
  <pageSetup paperSize="8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DNV</vt:lpstr>
    </vt:vector>
  </TitlesOfParts>
  <Company>GFR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cp:lastPrinted>2024-06-17T10:41:32Z</cp:lastPrinted>
  <dcterms:created xsi:type="dcterms:W3CDTF">2024-03-15T11:02:58Z</dcterms:created>
  <dcterms:modified xsi:type="dcterms:W3CDTF">2024-06-17T10:42:14Z</dcterms:modified>
</cp:coreProperties>
</file>