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08645\Desktop\SOUBORY A SLOŽKY Z PLOCHY\106 dotazy\Hazard - 106 - Švarc\"/>
    </mc:Choice>
  </mc:AlternateContent>
  <xr:revisionPtr revIDLastSave="0" documentId="13_ncr:1_{3F45344B-A803-4488-B95A-7D560D07F882}" xr6:coauthVersionLast="47" xr6:coauthVersionMax="47" xr10:uidLastSave="{00000000-0000-0000-0000-000000000000}"/>
  <bookViews>
    <workbookView xWindow="-120" yWindow="-120" windowWidth="29040" windowHeight="15840" xr2:uid="{69032A16-597D-4EB0-A1B9-561888D2233A}"/>
  </bookViews>
  <sheets>
    <sheet name="2Q_2024_intern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1" l="1"/>
  <c r="C58" i="1"/>
  <c r="C27" i="1"/>
  <c r="C12" i="1"/>
</calcChain>
</file>

<file path=xl/sharedStrings.xml><?xml version="1.0" encoding="utf-8"?>
<sst xmlns="http://schemas.openxmlformats.org/spreadsheetml/2006/main" count="20" uniqueCount="8">
  <si>
    <r>
      <t>Přehled čtvrtletních výpočtů dílčí daně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</si>
  <si>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t>(po novele zákona č. 187/216 Sb., o dani z hazardních her z roku 2023)</t>
  </si>
  <si>
    <t>Provozovatel</t>
  </si>
  <si>
    <t>02/2024</t>
  </si>
  <si>
    <t>celkem</t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</si>
  <si>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kurzových sázek 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</si>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</sst>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4" fontId="5" fillId="0" borderId="4" xfId="0" applyNumberFormat="1" applyFont="1" applyBorder="1"/>
    <xf numFmtId="0" fontId="6" fillId="0" borderId="5" xfId="0" applyFont="1" applyBorder="1" applyAlignment="1">
      <alignment horizontal="center"/>
    </xf>
    <xf numFmtId="164" fontId="5" fillId="0" borderId="6" xfId="0" applyNumberFormat="1" applyFont="1" applyBorder="1"/>
    <xf numFmtId="0" fontId="6" fillId="0" borderId="7" xfId="0" applyFont="1" applyBorder="1" applyAlignment="1">
      <alignment horizontal="center"/>
    </xf>
    <xf numFmtId="164" fontId="5" fillId="0" borderId="8" xfId="0" applyNumberFormat="1" applyFont="1" applyBorder="1"/>
    <xf numFmtId="164" fontId="5" fillId="0" borderId="9" xfId="0" applyNumberFormat="1" applyFont="1" applyBorder="1"/>
    <xf numFmtId="49" fontId="6" fillId="0" borderId="10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4" fontId="5" fillId="0" borderId="3" xfId="0" applyNumberFormat="1" applyFont="1" applyBorder="1"/>
    <xf numFmtId="0" fontId="6" fillId="0" borderId="12" xfId="0" applyFont="1" applyBorder="1" applyAlignment="1">
      <alignment horizontal="center"/>
    </xf>
    <xf numFmtId="164" fontId="5" fillId="0" borderId="5" xfId="0" applyNumberFormat="1" applyFont="1" applyBorder="1"/>
    <xf numFmtId="0" fontId="6" fillId="0" borderId="13" xfId="0" applyFont="1" applyBorder="1" applyAlignment="1">
      <alignment horizontal="center"/>
    </xf>
    <xf numFmtId="164" fontId="5" fillId="0" borderId="7" xfId="0" applyNumberFormat="1" applyFont="1" applyBorder="1"/>
    <xf numFmtId="164" fontId="5" fillId="0" borderId="1" xfId="0" applyNumberFormat="1" applyFont="1" applyBorder="1"/>
    <xf numFmtId="0" fontId="6" fillId="0" borderId="14" xfId="0" applyFont="1" applyBorder="1" applyAlignment="1">
      <alignment horizontal="center"/>
    </xf>
    <xf numFmtId="164" fontId="5" fillId="0" borderId="15" xfId="0" applyNumberFormat="1" applyFont="1" applyBorder="1"/>
  </cellXfs>
  <cellStyles count="1">
    <cellStyle name="Normální" xfId="0" builtinId="0"/>
  </cellStyles>
  <dxfs count="17"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3EB2-B642-4055-BD0E-BC3AD8C1C466}">
  <dimension ref="B2:C69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1" max="1" width="5.7109375" customWidth="1"/>
    <col min="2" max="2" width="14.42578125" customWidth="1"/>
    <col min="3" max="4" width="18.5703125" customWidth="1"/>
  </cols>
  <sheetData>
    <row r="2" spans="2:3" x14ac:dyDescent="0.25">
      <c r="B2" s="1" t="s">
        <v>0</v>
      </c>
    </row>
    <row r="3" spans="2:3" ht="15.75" thickBot="1" x14ac:dyDescent="0.3">
      <c r="B3" s="2" t="s">
        <v>1</v>
      </c>
    </row>
    <row r="4" spans="2:3" ht="15.75" thickBot="1" x14ac:dyDescent="0.3">
      <c r="B4" s="3" t="s">
        <v>2</v>
      </c>
      <c r="C4" s="4" t="s">
        <v>3</v>
      </c>
    </row>
    <row r="5" spans="2:3" x14ac:dyDescent="0.25">
      <c r="B5" s="5">
        <v>1</v>
      </c>
      <c r="C5" s="6">
        <v>16205</v>
      </c>
    </row>
    <row r="6" spans="2:3" x14ac:dyDescent="0.25">
      <c r="B6" s="7">
        <v>2</v>
      </c>
      <c r="C6" s="8">
        <v>162946385</v>
      </c>
    </row>
    <row r="7" spans="2:3" x14ac:dyDescent="0.25">
      <c r="B7" s="7">
        <v>3</v>
      </c>
      <c r="C7" s="8">
        <v>10671465</v>
      </c>
    </row>
    <row r="8" spans="2:3" x14ac:dyDescent="0.25">
      <c r="B8" s="7">
        <v>4</v>
      </c>
      <c r="C8" s="8">
        <v>7757260</v>
      </c>
    </row>
    <row r="9" spans="2:3" x14ac:dyDescent="0.25">
      <c r="B9" s="7">
        <v>5</v>
      </c>
      <c r="C9" s="8">
        <v>1963815</v>
      </c>
    </row>
    <row r="10" spans="2:3" x14ac:dyDescent="0.25">
      <c r="B10" s="7">
        <v>6</v>
      </c>
      <c r="C10" s="8">
        <v>2838220</v>
      </c>
    </row>
    <row r="11" spans="2:3" ht="15.75" thickBot="1" x14ac:dyDescent="0.3">
      <c r="B11" s="9">
        <v>7</v>
      </c>
      <c r="C11" s="10">
        <v>83930</v>
      </c>
    </row>
    <row r="12" spans="2:3" ht="15.75" thickBot="1" x14ac:dyDescent="0.3">
      <c r="B12" s="3" t="s">
        <v>4</v>
      </c>
      <c r="C12" s="11">
        <f>SUM(C5:C11)</f>
        <v>186277280</v>
      </c>
    </row>
    <row r="14" spans="2:3" x14ac:dyDescent="0.25">
      <c r="B14" s="1" t="s">
        <v>5</v>
      </c>
    </row>
    <row r="15" spans="2:3" ht="15.75" thickBot="1" x14ac:dyDescent="0.3">
      <c r="B15" s="2" t="s">
        <v>1</v>
      </c>
    </row>
    <row r="16" spans="2:3" ht="15.75" thickBot="1" x14ac:dyDescent="0.3">
      <c r="B16" s="3" t="s">
        <v>2</v>
      </c>
      <c r="C16" s="12" t="s">
        <v>3</v>
      </c>
    </row>
    <row r="17" spans="2:3" x14ac:dyDescent="0.25">
      <c r="B17" s="13">
        <v>1</v>
      </c>
      <c r="C17" s="14">
        <v>300390</v>
      </c>
    </row>
    <row r="18" spans="2:3" x14ac:dyDescent="0.25">
      <c r="B18" s="15">
        <v>2</v>
      </c>
      <c r="C18" s="16">
        <v>1567470</v>
      </c>
    </row>
    <row r="19" spans="2:3" x14ac:dyDescent="0.25">
      <c r="B19" s="15">
        <v>3</v>
      </c>
      <c r="C19" s="16">
        <v>5286360</v>
      </c>
    </row>
    <row r="20" spans="2:3" x14ac:dyDescent="0.25">
      <c r="B20" s="15">
        <v>4</v>
      </c>
      <c r="C20" s="16">
        <v>15675030</v>
      </c>
    </row>
    <row r="21" spans="2:3" x14ac:dyDescent="0.25">
      <c r="B21" s="15">
        <v>5</v>
      </c>
      <c r="C21" s="16">
        <v>1572420</v>
      </c>
    </row>
    <row r="22" spans="2:3" x14ac:dyDescent="0.25">
      <c r="B22" s="15">
        <v>6</v>
      </c>
      <c r="C22" s="16">
        <v>590988420</v>
      </c>
    </row>
    <row r="23" spans="2:3" x14ac:dyDescent="0.25">
      <c r="B23" s="17">
        <v>7</v>
      </c>
      <c r="C23" s="16">
        <v>117143880</v>
      </c>
    </row>
    <row r="24" spans="2:3" x14ac:dyDescent="0.25">
      <c r="B24" s="17">
        <v>8</v>
      </c>
      <c r="C24" s="16">
        <v>174886560</v>
      </c>
    </row>
    <row r="25" spans="2:3" x14ac:dyDescent="0.25">
      <c r="B25" s="17">
        <v>9</v>
      </c>
      <c r="C25" s="16">
        <v>725610</v>
      </c>
    </row>
    <row r="26" spans="2:3" ht="15.75" thickBot="1" x14ac:dyDescent="0.3">
      <c r="B26" s="15">
        <v>10</v>
      </c>
      <c r="C26" s="18">
        <v>42680190</v>
      </c>
    </row>
    <row r="27" spans="2:3" ht="15.75" thickBot="1" x14ac:dyDescent="0.3">
      <c r="B27" s="3" t="s">
        <v>4</v>
      </c>
      <c r="C27" s="19">
        <f>SUM(C17:C26)</f>
        <v>950826330</v>
      </c>
    </row>
    <row r="29" spans="2:3" x14ac:dyDescent="0.25">
      <c r="B29" s="1" t="s">
        <v>6</v>
      </c>
    </row>
    <row r="30" spans="2:3" ht="15.75" thickBot="1" x14ac:dyDescent="0.3">
      <c r="B30" s="2" t="s">
        <v>1</v>
      </c>
    </row>
    <row r="31" spans="2:3" ht="15.75" thickBot="1" x14ac:dyDescent="0.3">
      <c r="B31" s="3" t="s">
        <v>2</v>
      </c>
      <c r="C31" s="12" t="s">
        <v>3</v>
      </c>
    </row>
    <row r="32" spans="2:3" x14ac:dyDescent="0.25">
      <c r="B32" s="5">
        <v>1</v>
      </c>
      <c r="C32" s="6">
        <v>11391415</v>
      </c>
    </row>
    <row r="33" spans="2:3" x14ac:dyDescent="0.25">
      <c r="B33" s="20">
        <v>2</v>
      </c>
      <c r="C33" s="21">
        <v>8336615</v>
      </c>
    </row>
    <row r="34" spans="2:3" x14ac:dyDescent="0.25">
      <c r="B34" s="20">
        <v>3</v>
      </c>
      <c r="C34" s="21">
        <v>11813725</v>
      </c>
    </row>
    <row r="35" spans="2:3" x14ac:dyDescent="0.25">
      <c r="B35" s="20">
        <v>4</v>
      </c>
      <c r="C35" s="21">
        <v>923510</v>
      </c>
    </row>
    <row r="36" spans="2:3" x14ac:dyDescent="0.25">
      <c r="B36" s="20">
        <v>5</v>
      </c>
      <c r="C36" s="21">
        <v>7784945</v>
      </c>
    </row>
    <row r="37" spans="2:3" x14ac:dyDescent="0.25">
      <c r="B37" s="20">
        <v>6</v>
      </c>
      <c r="C37" s="21">
        <v>12952555</v>
      </c>
    </row>
    <row r="38" spans="2:3" x14ac:dyDescent="0.25">
      <c r="B38" s="20">
        <v>7</v>
      </c>
      <c r="C38" s="21">
        <v>10386705</v>
      </c>
    </row>
    <row r="39" spans="2:3" x14ac:dyDescent="0.25">
      <c r="B39" s="20">
        <v>8</v>
      </c>
      <c r="C39" s="21">
        <v>1617945</v>
      </c>
    </row>
    <row r="40" spans="2:3" x14ac:dyDescent="0.25">
      <c r="B40" s="20">
        <v>9</v>
      </c>
      <c r="C40" s="21">
        <v>7910000</v>
      </c>
    </row>
    <row r="41" spans="2:3" x14ac:dyDescent="0.25">
      <c r="B41" s="20">
        <v>10</v>
      </c>
      <c r="C41" s="21">
        <v>8950550</v>
      </c>
    </row>
    <row r="42" spans="2:3" x14ac:dyDescent="0.25">
      <c r="B42" s="20">
        <v>11</v>
      </c>
      <c r="C42" s="21">
        <v>7313495</v>
      </c>
    </row>
    <row r="43" spans="2:3" x14ac:dyDescent="0.25">
      <c r="B43" s="20">
        <v>12</v>
      </c>
      <c r="C43" s="21">
        <v>13851950</v>
      </c>
    </row>
    <row r="44" spans="2:3" x14ac:dyDescent="0.25">
      <c r="B44" s="20">
        <v>13</v>
      </c>
      <c r="C44" s="21">
        <v>6091365</v>
      </c>
    </row>
    <row r="45" spans="2:3" x14ac:dyDescent="0.25">
      <c r="B45" s="20">
        <v>14</v>
      </c>
      <c r="C45" s="21">
        <v>21745465</v>
      </c>
    </row>
    <row r="46" spans="2:3" x14ac:dyDescent="0.25">
      <c r="B46" s="20">
        <v>15</v>
      </c>
      <c r="C46" s="21">
        <v>45354785</v>
      </c>
    </row>
    <row r="47" spans="2:3" x14ac:dyDescent="0.25">
      <c r="B47" s="20">
        <v>16</v>
      </c>
      <c r="C47" s="21">
        <v>324814490</v>
      </c>
    </row>
    <row r="48" spans="2:3" x14ac:dyDescent="0.25">
      <c r="B48" s="20">
        <v>17</v>
      </c>
      <c r="C48" s="21">
        <v>14653100</v>
      </c>
    </row>
    <row r="49" spans="2:3" x14ac:dyDescent="0.25">
      <c r="B49" s="20">
        <v>18</v>
      </c>
      <c r="C49" s="21">
        <v>8919995</v>
      </c>
    </row>
    <row r="50" spans="2:3" x14ac:dyDescent="0.25">
      <c r="B50" s="20">
        <v>19</v>
      </c>
      <c r="C50" s="21">
        <v>18556860</v>
      </c>
    </row>
    <row r="51" spans="2:3" x14ac:dyDescent="0.25">
      <c r="B51" s="20">
        <v>20</v>
      </c>
      <c r="C51" s="21">
        <v>3285625</v>
      </c>
    </row>
    <row r="52" spans="2:3" x14ac:dyDescent="0.25">
      <c r="B52" s="20">
        <v>21</v>
      </c>
      <c r="C52" s="21">
        <v>604003575</v>
      </c>
    </row>
    <row r="53" spans="2:3" x14ac:dyDescent="0.25">
      <c r="B53" s="20">
        <v>22</v>
      </c>
      <c r="C53" s="21">
        <v>166872965</v>
      </c>
    </row>
    <row r="54" spans="2:3" x14ac:dyDescent="0.25">
      <c r="B54" s="20">
        <v>23</v>
      </c>
      <c r="C54" s="21">
        <v>6544195</v>
      </c>
    </row>
    <row r="55" spans="2:3" x14ac:dyDescent="0.25">
      <c r="B55" s="20">
        <v>24</v>
      </c>
      <c r="C55" s="21">
        <v>256887225</v>
      </c>
    </row>
    <row r="56" spans="2:3" x14ac:dyDescent="0.25">
      <c r="B56" s="20">
        <v>25</v>
      </c>
      <c r="C56" s="21">
        <v>3434515</v>
      </c>
    </row>
    <row r="57" spans="2:3" ht="15.75" thickBot="1" x14ac:dyDescent="0.3">
      <c r="B57" s="20">
        <v>26</v>
      </c>
      <c r="C57" s="21">
        <v>179179805</v>
      </c>
    </row>
    <row r="58" spans="2:3" ht="15.75" thickBot="1" x14ac:dyDescent="0.3">
      <c r="B58" s="3" t="s">
        <v>4</v>
      </c>
      <c r="C58" s="19">
        <f>SUM(C32:C57)</f>
        <v>1763577375</v>
      </c>
    </row>
    <row r="60" spans="2:3" x14ac:dyDescent="0.25">
      <c r="B60" s="1" t="s">
        <v>7</v>
      </c>
    </row>
    <row r="61" spans="2:3" ht="15.75" thickBot="1" x14ac:dyDescent="0.3">
      <c r="B61" s="2" t="s">
        <v>1</v>
      </c>
    </row>
    <row r="62" spans="2:3" ht="15.75" thickBot="1" x14ac:dyDescent="0.3">
      <c r="B62" s="3" t="s">
        <v>2</v>
      </c>
      <c r="C62" s="12" t="s">
        <v>3</v>
      </c>
    </row>
    <row r="63" spans="2:3" x14ac:dyDescent="0.25">
      <c r="B63" s="5">
        <v>1</v>
      </c>
      <c r="C63" s="6">
        <v>6902820</v>
      </c>
    </row>
    <row r="64" spans="2:3" x14ac:dyDescent="0.25">
      <c r="B64" s="20">
        <v>2</v>
      </c>
      <c r="C64" s="21">
        <v>1091130</v>
      </c>
    </row>
    <row r="65" spans="2:3" x14ac:dyDescent="0.25">
      <c r="B65" s="20">
        <v>3</v>
      </c>
      <c r="C65" s="21">
        <v>9189750</v>
      </c>
    </row>
    <row r="66" spans="2:3" x14ac:dyDescent="0.25">
      <c r="B66" s="20">
        <v>4</v>
      </c>
      <c r="C66" s="21">
        <v>1333770</v>
      </c>
    </row>
    <row r="67" spans="2:3" x14ac:dyDescent="0.25">
      <c r="B67" s="20">
        <v>5</v>
      </c>
      <c r="C67" s="21">
        <v>9690510</v>
      </c>
    </row>
    <row r="68" spans="2:3" ht="15.75" thickBot="1" x14ac:dyDescent="0.3">
      <c r="B68" s="20">
        <v>6</v>
      </c>
      <c r="C68" s="21">
        <v>4695300</v>
      </c>
    </row>
    <row r="69" spans="2:3" ht="15.75" thickBot="1" x14ac:dyDescent="0.3">
      <c r="B69" s="3" t="s">
        <v>4</v>
      </c>
      <c r="C69" s="19">
        <f>SUM(C63:C68)</f>
        <v>32903280</v>
      </c>
    </row>
  </sheetData>
  <conditionalFormatting sqref="C12 C27 C58 C69">
    <cfRule type="cellIs" dxfId="16" priority="35" operator="lessThan">
      <formula>0</formula>
    </cfRule>
  </conditionalFormatting>
  <conditionalFormatting sqref="C5:C11">
    <cfRule type="cellIs" dxfId="15" priority="34" operator="lessThan">
      <formula>0</formula>
    </cfRule>
  </conditionalFormatting>
  <conditionalFormatting sqref="C17:C26">
    <cfRule type="cellIs" dxfId="14" priority="27" operator="lessThan">
      <formula>0</formula>
    </cfRule>
  </conditionalFormatting>
  <conditionalFormatting sqref="C17:C26">
    <cfRule type="cellIs" dxfId="13" priority="23" operator="lessThan">
      <formula>0</formula>
    </cfRule>
    <cfRule type="cellIs" dxfId="12" priority="24" operator="lessThan">
      <formula>0</formula>
    </cfRule>
    <cfRule type="cellIs" dxfId="11" priority="25" operator="lessThan">
      <formula>0</formula>
    </cfRule>
    <cfRule type="cellIs" dxfId="10" priority="26" operator="lessThan">
      <formula>0</formula>
    </cfRule>
  </conditionalFormatting>
  <conditionalFormatting sqref="C32:C57">
    <cfRule type="cellIs" dxfId="9" priority="16" operator="lessThan">
      <formula>0</formula>
    </cfRule>
  </conditionalFormatting>
  <conditionalFormatting sqref="C32:C57">
    <cfRule type="cellIs" dxfId="8" priority="12" operator="lessThan">
      <formula>0</formula>
    </cfRule>
    <cfRule type="cellIs" dxfId="7" priority="13" operator="lessThan">
      <formula>0</formula>
    </cfRule>
    <cfRule type="cellIs" dxfId="6" priority="14" operator="lessThan">
      <formula>0</formula>
    </cfRule>
    <cfRule type="cellIs" dxfId="5" priority="15" operator="lessThan">
      <formula>0</formula>
    </cfRule>
  </conditionalFormatting>
  <conditionalFormatting sqref="C63:C68">
    <cfRule type="cellIs" dxfId="4" priority="5" operator="lessThan">
      <formula>0</formula>
    </cfRule>
  </conditionalFormatting>
  <conditionalFormatting sqref="C63:C68">
    <cfRule type="cellIs" dxfId="3" priority="1" operator="lessThan">
      <formula>0</formula>
    </cfRule>
    <cfRule type="cellIs" dxfId="2" priority="2" operator="lessThan">
      <formula>0</formula>
    </cfRule>
    <cfRule type="cellIs" dxfId="1" priority="3" operator="lessThan">
      <formula>0</formula>
    </cfRule>
    <cfRule type="cellIs" dxfId="0" priority="4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2Q_2024_internet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(GFŘ)</dc:creator>
  <cp:lastModifiedBy>Vondrová Alena Mgr. (GFŘ)</cp:lastModifiedBy>
  <dcterms:created xsi:type="dcterms:W3CDTF">2024-08-15T06:55:58Z</dcterms:created>
  <dcterms:modified xsi:type="dcterms:W3CDTF">2024-08-15T07:03:22Z</dcterms:modified>
</cp:coreProperties>
</file>