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08645\Desktop\SOUBORY A SLOŽKY Z PLOCHY\106 dotazy\Hazard - 106 - Švarc\"/>
    </mc:Choice>
  </mc:AlternateContent>
  <xr:revisionPtr revIDLastSave="0" documentId="13_ncr:1_{5B9CFBCC-2333-4ACD-A29E-44F3FC261854}" xr6:coauthVersionLast="47" xr6:coauthVersionMax="47" xr10:uidLastSave="{00000000-0000-0000-0000-000000000000}"/>
  <bookViews>
    <workbookView xWindow="-120" yWindow="-120" windowWidth="29040" windowHeight="15840" xr2:uid="{75BCE75E-8DC5-4645-9108-E08A9A7B1558}"/>
  </bookViews>
  <sheets>
    <sheet name="Land_based_2020-2022" sheetId="1" r:id="rId1"/>
    <sheet name="Land_based_2023" sheetId="2" r:id="rId2"/>
    <sheet name="Land_based_202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C19" i="3"/>
  <c r="D10" i="3"/>
  <c r="C10" i="3"/>
  <c r="F20" i="2"/>
  <c r="E20" i="2"/>
  <c r="D20" i="2"/>
  <c r="C20" i="2"/>
  <c r="F11" i="2"/>
  <c r="E11" i="2"/>
  <c r="D11" i="2"/>
  <c r="C11" i="2"/>
</calcChain>
</file>

<file path=xl/sharedStrings.xml><?xml version="1.0" encoding="utf-8"?>
<sst xmlns="http://schemas.openxmlformats.org/spreadsheetml/2006/main" count="56" uniqueCount="28">
  <si>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</si>
  <si>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</si>
  <si>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</si>
  <si>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</si>
  <si>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</si>
  <si>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</si>
  <si>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</si>
  <si>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</si>
  <si>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</si>
  <si>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</si>
  <si>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</si>
  <si>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</si>
  <si>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</si>
  <si>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</si>
  <si>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</si>
  <si>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</si>
  <si>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t>4/2022</t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</si>
  <si>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neprovozovaných dálkovým přístupem prostřednictvím internetu v Kč   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</si>
  <si>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kurzových sázek </t>
    </r>
    <r>
      <rPr>
        <b/>
        <sz val="11"/>
        <color theme="1"/>
        <rFont val="Calibri"/>
        <family val="2"/>
        <charset val="238"/>
        <scheme val="minor"/>
      </rPr>
      <t>neprovozovaných dálkovým přístupem prostřednictvím internetu v Kč</t>
    </r>
  </si>
  <si>
    <t>03/2023</t>
  </si>
  <si>
    <t>04/2023</t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</si>
  <si>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loterií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v Kč   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</si>
  <si>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>kurzových sázek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v Kč</t>
    </r>
  </si>
  <si>
    <t>(po novele zákona č. 187/216 Sb., o dani z hazardních her z roku 2023)</t>
  </si>
  <si>
    <t>01/2024</t>
  </si>
  <si>
    <t>02/2024</t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</si>
  <si>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loterií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</t>
    </r>
  </si>
  <si>
    <r>
      <t>Přehled čtvrtletních výpočtů dílčí daně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kurzových sázek  </t>
    </r>
    <r>
      <rPr>
        <b/>
        <sz val="11"/>
        <rFont val="Calibri"/>
        <family val="2"/>
        <charset val="238"/>
        <scheme val="minor"/>
      </rPr>
      <t>neprovozovaných dálkov</t>
    </r>
    <r>
      <rPr>
        <b/>
        <sz val="11"/>
        <color theme="1"/>
        <rFont val="Calibri"/>
        <family val="2"/>
        <charset val="238"/>
        <scheme val="minor"/>
      </rPr>
      <t>ým přístupem prostřednictvím internetu v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</si>
</sst>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3" fontId="6" fillId="0" borderId="13" xfId="0" applyNumberFormat="1" applyFont="1" applyBorder="1"/>
    <xf numFmtId="0" fontId="5" fillId="0" borderId="14" xfId="0" applyFont="1" applyBorder="1" applyAlignment="1">
      <alignment horizontal="center"/>
    </xf>
    <xf numFmtId="3" fontId="6" fillId="0" borderId="15" xfId="0" applyNumberFormat="1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8" xfId="0" applyNumberFormat="1" applyFont="1" applyBorder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3" fontId="6" fillId="0" borderId="2" xfId="0" applyNumberFormat="1" applyFont="1" applyBorder="1"/>
    <xf numFmtId="3" fontId="6" fillId="0" borderId="3" xfId="0" applyNumberFormat="1" applyFont="1" applyBorder="1"/>
    <xf numFmtId="3" fontId="6" fillId="0" borderId="21" xfId="0" applyNumberFormat="1" applyFont="1" applyBorder="1"/>
    <xf numFmtId="3" fontId="6" fillId="0" borderId="4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3" fontId="6" fillId="0" borderId="22" xfId="0" applyNumberFormat="1" applyFont="1" applyBorder="1"/>
    <xf numFmtId="3" fontId="6" fillId="0" borderId="23" xfId="0" applyNumberFormat="1" applyFont="1" applyBorder="1"/>
    <xf numFmtId="3" fontId="6" fillId="0" borderId="24" xfId="0" applyNumberFormat="1" applyFont="1" applyBorder="1"/>
    <xf numFmtId="49" fontId="5" fillId="0" borderId="0" xfId="0" applyNumberFormat="1" applyFont="1" applyAlignment="1">
      <alignment horizontal="center"/>
    </xf>
    <xf numFmtId="3" fontId="6" fillId="0" borderId="0" xfId="0" applyNumberFormat="1" applyFont="1"/>
    <xf numFmtId="0" fontId="5" fillId="0" borderId="26" xfId="0" applyFont="1" applyBorder="1" applyAlignment="1">
      <alignment horizontal="center"/>
    </xf>
    <xf numFmtId="0" fontId="6" fillId="0" borderId="0" xfId="0" applyFont="1" applyAlignment="1">
      <alignment vertical="top"/>
    </xf>
    <xf numFmtId="49" fontId="5" fillId="0" borderId="25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65" fontId="6" fillId="0" borderId="28" xfId="0" applyNumberFormat="1" applyFont="1" applyBorder="1"/>
    <xf numFmtId="165" fontId="6" fillId="0" borderId="29" xfId="0" applyNumberFormat="1" applyFont="1" applyBorder="1"/>
    <xf numFmtId="165" fontId="6" fillId="0" borderId="30" xfId="0" applyNumberFormat="1" applyFont="1" applyBorder="1"/>
    <xf numFmtId="49" fontId="5" fillId="0" borderId="31" xfId="0" applyNumberFormat="1" applyFont="1" applyBorder="1" applyAlignment="1">
      <alignment horizontal="center"/>
    </xf>
    <xf numFmtId="165" fontId="6" fillId="0" borderId="27" xfId="0" applyNumberFormat="1" applyFont="1" applyBorder="1"/>
    <xf numFmtId="165" fontId="6" fillId="0" borderId="26" xfId="0" applyNumberFormat="1" applyFont="1" applyBorder="1"/>
    <xf numFmtId="165" fontId="6" fillId="0" borderId="1" xfId="0" applyNumberFormat="1" applyFont="1" applyBorder="1"/>
  </cellXfs>
  <cellStyles count="1">
    <cellStyle name="Normální" xfId="0" builtinId="0"/>
  </cellStyles>
  <dxfs count="25"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3DC3-C84A-479D-9916-77D64D55C6E9}">
  <dimension ref="B2:N23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1" max="1" width="6.85546875" customWidth="1"/>
    <col min="2" max="2" width="13.7109375" customWidth="1"/>
    <col min="3" max="15" width="13.28515625" customWidth="1"/>
  </cols>
  <sheetData>
    <row r="2" spans="2:14" x14ac:dyDescent="0.25">
      <c r="B2" s="1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ht="15.75" thickBot="1" x14ac:dyDescent="0.3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ht="15.75" thickBot="1" x14ac:dyDescent="0.3"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  <c r="G4" s="6" t="s">
        <v>5</v>
      </c>
      <c r="H4" s="7" t="s">
        <v>6</v>
      </c>
      <c r="I4" s="7" t="s">
        <v>7</v>
      </c>
      <c r="J4" s="8" t="s">
        <v>8</v>
      </c>
      <c r="K4" s="6" t="s">
        <v>9</v>
      </c>
      <c r="L4" s="7" t="s">
        <v>10</v>
      </c>
      <c r="M4" s="7" t="s">
        <v>11</v>
      </c>
      <c r="N4" s="8" t="s">
        <v>12</v>
      </c>
    </row>
    <row r="5" spans="2:14" x14ac:dyDescent="0.25">
      <c r="B5" s="10">
        <v>1</v>
      </c>
      <c r="C5" s="11">
        <v>10423532</v>
      </c>
      <c r="D5" s="12">
        <v>12186706</v>
      </c>
      <c r="E5" s="12">
        <v>16375589.999999998</v>
      </c>
      <c r="F5" s="14">
        <v>40279004.5</v>
      </c>
      <c r="G5" s="11">
        <v>526046.5</v>
      </c>
      <c r="H5" s="12">
        <v>15704093.999999998</v>
      </c>
      <c r="I5" s="12">
        <v>16365975.499999998</v>
      </c>
      <c r="J5" s="14">
        <v>40652962</v>
      </c>
      <c r="K5" s="11">
        <v>6061100.5</v>
      </c>
      <c r="L5" s="12">
        <v>8542250.5</v>
      </c>
      <c r="M5" s="12">
        <v>4553230.5</v>
      </c>
      <c r="N5" s="14">
        <v>7038482.5</v>
      </c>
    </row>
    <row r="6" spans="2:14" x14ac:dyDescent="0.25">
      <c r="B6" s="15">
        <v>2</v>
      </c>
      <c r="C6" s="16">
        <v>497199.49999999994</v>
      </c>
      <c r="D6" s="17">
        <v>314891.5</v>
      </c>
      <c r="E6" s="17">
        <v>304195.5</v>
      </c>
      <c r="F6" s="19">
        <v>348302.5</v>
      </c>
      <c r="G6" s="16">
        <v>211074.5</v>
      </c>
      <c r="H6" s="17">
        <v>220706.5</v>
      </c>
      <c r="I6" s="17">
        <v>0</v>
      </c>
      <c r="J6" s="19">
        <v>0</v>
      </c>
      <c r="K6" s="16">
        <v>0</v>
      </c>
      <c r="L6" s="17">
        <v>0</v>
      </c>
      <c r="M6" s="17">
        <v>0</v>
      </c>
      <c r="N6" s="19">
        <v>0</v>
      </c>
    </row>
    <row r="7" spans="2:14" x14ac:dyDescent="0.25">
      <c r="B7" s="15">
        <v>3</v>
      </c>
      <c r="C7" s="16">
        <v>519582919.09999996</v>
      </c>
      <c r="D7" s="17">
        <v>397273651.94999999</v>
      </c>
      <c r="E7" s="17">
        <v>468346424.69999999</v>
      </c>
      <c r="F7" s="19">
        <v>661996447.69999993</v>
      </c>
      <c r="G7" s="16">
        <v>512380599.49999994</v>
      </c>
      <c r="H7" s="17">
        <v>521675453.59999996</v>
      </c>
      <c r="I7" s="17">
        <v>531486961.24999994</v>
      </c>
      <c r="J7" s="19">
        <v>718605050.79999995</v>
      </c>
      <c r="K7" s="16">
        <v>447645136.04999995</v>
      </c>
      <c r="L7" s="17">
        <v>509714294.24999994</v>
      </c>
      <c r="M7" s="17">
        <v>467165417.59999996</v>
      </c>
      <c r="N7" s="19">
        <v>714236395.5999999</v>
      </c>
    </row>
    <row r="8" spans="2:14" x14ac:dyDescent="0.25">
      <c r="B8" s="15">
        <v>4</v>
      </c>
      <c r="C8" s="16">
        <v>15676861.199999999</v>
      </c>
      <c r="D8" s="17">
        <v>12892065.549999999</v>
      </c>
      <c r="E8" s="17">
        <v>15727500.6</v>
      </c>
      <c r="F8" s="19">
        <v>8320633.2999999998</v>
      </c>
      <c r="G8" s="16">
        <v>2735779.9</v>
      </c>
      <c r="H8" s="17">
        <v>11540460.399999999</v>
      </c>
      <c r="I8" s="17">
        <v>17469438</v>
      </c>
      <c r="J8" s="19">
        <v>31555361.249999996</v>
      </c>
      <c r="K8" s="16">
        <v>27223086.449999999</v>
      </c>
      <c r="L8" s="17">
        <v>32789483.649999999</v>
      </c>
      <c r="M8" s="17">
        <v>20959651.649999999</v>
      </c>
      <c r="N8" s="19">
        <v>54983854.449999996</v>
      </c>
    </row>
    <row r="9" spans="2:14" x14ac:dyDescent="0.25">
      <c r="B9" s="15">
        <v>5</v>
      </c>
      <c r="C9" s="16">
        <v>316995</v>
      </c>
      <c r="D9" s="17">
        <v>121502.49999999999</v>
      </c>
      <c r="E9" s="17">
        <v>111772.5</v>
      </c>
      <c r="F9" s="19">
        <v>169837.5</v>
      </c>
      <c r="G9" s="16">
        <v>59342.499999999993</v>
      </c>
      <c r="H9" s="17">
        <v>339535</v>
      </c>
      <c r="I9" s="17">
        <v>414785</v>
      </c>
      <c r="J9" s="19">
        <v>1808117.5</v>
      </c>
      <c r="K9" s="16">
        <v>980717.49999999988</v>
      </c>
      <c r="L9" s="17">
        <v>3023037.5</v>
      </c>
      <c r="M9" s="17">
        <v>991899.99999999988</v>
      </c>
      <c r="N9" s="19">
        <v>1502585</v>
      </c>
    </row>
    <row r="10" spans="2:14" x14ac:dyDescent="0.25">
      <c r="B10" s="15">
        <v>6</v>
      </c>
      <c r="C10" s="16">
        <v>8716585.5</v>
      </c>
      <c r="D10" s="17">
        <v>5932386.5999999996</v>
      </c>
      <c r="E10" s="17">
        <v>11441427.199999999</v>
      </c>
      <c r="F10" s="19">
        <v>5083761.1999999993</v>
      </c>
      <c r="G10" s="16">
        <v>2011653.7</v>
      </c>
      <c r="H10" s="17">
        <v>6387630.1999999993</v>
      </c>
      <c r="I10" s="17">
        <v>10039923.25</v>
      </c>
      <c r="J10" s="19">
        <v>11635627.5</v>
      </c>
      <c r="K10" s="16">
        <v>11486205.5</v>
      </c>
      <c r="L10" s="17">
        <v>12681048.1</v>
      </c>
      <c r="M10" s="17">
        <v>13327361.949999999</v>
      </c>
      <c r="N10" s="19">
        <v>13074872.299999999</v>
      </c>
    </row>
    <row r="11" spans="2:14" ht="15.75" thickBot="1" x14ac:dyDescent="0.3">
      <c r="B11" s="20">
        <v>7</v>
      </c>
      <c r="C11" s="16">
        <v>4249052.8499999996</v>
      </c>
      <c r="D11" s="17">
        <v>1912988.7</v>
      </c>
      <c r="E11" s="17">
        <v>4763975.3</v>
      </c>
      <c r="F11" s="19">
        <v>1291258.8499999999</v>
      </c>
      <c r="G11" s="16">
        <v>0</v>
      </c>
      <c r="H11" s="17">
        <v>1881293.4</v>
      </c>
      <c r="I11" s="17">
        <v>5389168.75</v>
      </c>
      <c r="J11" s="19">
        <v>6839763.6999999993</v>
      </c>
      <c r="K11" s="16">
        <v>7031187.7999999998</v>
      </c>
      <c r="L11" s="17">
        <v>7183975.0499999998</v>
      </c>
      <c r="M11" s="17">
        <v>7993245.0499999998</v>
      </c>
      <c r="N11" s="19">
        <v>10184841.799999999</v>
      </c>
    </row>
    <row r="12" spans="2:14" ht="15.75" thickBot="1" x14ac:dyDescent="0.3">
      <c r="B12" s="21" t="s">
        <v>15</v>
      </c>
      <c r="C12" s="22">
        <v>559463145.14999998</v>
      </c>
      <c r="D12" s="23">
        <v>418447486.80000001</v>
      </c>
      <c r="E12" s="23">
        <v>500695295.80000001</v>
      </c>
      <c r="F12" s="24">
        <v>677210241.04999995</v>
      </c>
      <c r="G12" s="22">
        <v>517398450.0999999</v>
      </c>
      <c r="H12" s="23">
        <v>542045079.0999999</v>
      </c>
      <c r="I12" s="23">
        <v>564800276.25</v>
      </c>
      <c r="J12" s="24">
        <v>770443920.75</v>
      </c>
      <c r="K12" s="22">
        <v>494366333.29999995</v>
      </c>
      <c r="L12" s="23">
        <v>565391838.54999995</v>
      </c>
      <c r="M12" s="23">
        <v>510437576.24999994</v>
      </c>
      <c r="N12" s="25">
        <v>793982549.14999986</v>
      </c>
    </row>
    <row r="14" spans="2:14" x14ac:dyDescent="0.25">
      <c r="B14" s="1" t="s">
        <v>22</v>
      </c>
    </row>
    <row r="15" spans="2:14" ht="15.75" thickBot="1" x14ac:dyDescent="0.3">
      <c r="C15" s="27"/>
      <c r="D15" s="1"/>
      <c r="E15" s="1"/>
      <c r="F15" s="1"/>
      <c r="G15" s="1"/>
      <c r="H15" s="1"/>
      <c r="I15" s="1"/>
      <c r="J15" s="1"/>
      <c r="K15" s="1"/>
      <c r="L15" s="1"/>
    </row>
    <row r="16" spans="2:14" ht="15.75" thickBot="1" x14ac:dyDescent="0.3">
      <c r="B16" s="2" t="s">
        <v>0</v>
      </c>
      <c r="C16" s="6" t="s">
        <v>1</v>
      </c>
      <c r="D16" s="7" t="s">
        <v>2</v>
      </c>
      <c r="E16" s="7" t="s">
        <v>3</v>
      </c>
      <c r="F16" s="8" t="s">
        <v>4</v>
      </c>
      <c r="G16" s="6" t="s">
        <v>5</v>
      </c>
      <c r="H16" s="7" t="s">
        <v>6</v>
      </c>
      <c r="I16" s="7" t="s">
        <v>7</v>
      </c>
      <c r="J16" s="9" t="s">
        <v>8</v>
      </c>
      <c r="K16" s="6" t="s">
        <v>9</v>
      </c>
      <c r="L16" s="7" t="s">
        <v>10</v>
      </c>
      <c r="M16" s="7" t="s">
        <v>11</v>
      </c>
      <c r="N16" s="8" t="s">
        <v>16</v>
      </c>
    </row>
    <row r="17" spans="2:14" x14ac:dyDescent="0.25">
      <c r="B17" s="10">
        <v>1</v>
      </c>
      <c r="C17" s="11">
        <v>22785616.310000002</v>
      </c>
      <c r="D17" s="12">
        <v>13856748.59</v>
      </c>
      <c r="E17" s="12">
        <v>24460423.640000001</v>
      </c>
      <c r="F17" s="14">
        <v>28157965.050000001</v>
      </c>
      <c r="G17" s="11">
        <v>8647359.9100000001</v>
      </c>
      <c r="H17" s="12">
        <v>32321909.890000001</v>
      </c>
      <c r="I17" s="12">
        <v>14655117.92</v>
      </c>
      <c r="J17" s="13">
        <v>26376221.060000002</v>
      </c>
      <c r="K17" s="11">
        <v>30473344.23</v>
      </c>
      <c r="L17" s="12">
        <v>23678509.66</v>
      </c>
      <c r="M17" s="12">
        <v>28094652.720000003</v>
      </c>
      <c r="N17" s="14">
        <v>22866748.580000002</v>
      </c>
    </row>
    <row r="18" spans="2:14" x14ac:dyDescent="0.25">
      <c r="B18" s="15">
        <v>2</v>
      </c>
      <c r="C18" s="16">
        <v>1206172.6700000002</v>
      </c>
      <c r="D18" s="17">
        <v>333994.96000000002</v>
      </c>
      <c r="E18" s="17">
        <v>940358.45000000007</v>
      </c>
      <c r="F18" s="19">
        <v>384032.15</v>
      </c>
      <c r="G18" s="16">
        <v>-111.55000000000001</v>
      </c>
      <c r="H18" s="17">
        <v>537791.75</v>
      </c>
      <c r="I18" s="17">
        <v>1227016.19</v>
      </c>
      <c r="J18" s="18">
        <v>1116620.33</v>
      </c>
      <c r="K18" s="16">
        <v>1927341.12</v>
      </c>
      <c r="L18" s="17">
        <v>1319396.1500000001</v>
      </c>
      <c r="M18" s="17">
        <v>1379356.9200000002</v>
      </c>
      <c r="N18" s="19">
        <v>1810407.97</v>
      </c>
    </row>
    <row r="19" spans="2:14" x14ac:dyDescent="0.25">
      <c r="B19" s="15">
        <v>3</v>
      </c>
      <c r="C19" s="16">
        <v>22376990.030000001</v>
      </c>
      <c r="D19" s="17">
        <v>5489691.75</v>
      </c>
      <c r="E19" s="17">
        <v>17893426.609999999</v>
      </c>
      <c r="F19" s="19">
        <v>14668501.850000001</v>
      </c>
      <c r="G19" s="16">
        <v>7703541.3400000008</v>
      </c>
      <c r="H19" s="17">
        <v>17726020.420000002</v>
      </c>
      <c r="I19" s="17">
        <v>18151238.900000002</v>
      </c>
      <c r="J19" s="18">
        <v>22180457.789999999</v>
      </c>
      <c r="K19" s="16">
        <v>23638653.650000002</v>
      </c>
      <c r="L19" s="17">
        <v>20576547.039999999</v>
      </c>
      <c r="M19" s="17">
        <v>23299438.150000002</v>
      </c>
      <c r="N19" s="19">
        <v>22103311.650000002</v>
      </c>
    </row>
    <row r="20" spans="2:14" x14ac:dyDescent="0.25">
      <c r="B20" s="15">
        <v>4</v>
      </c>
      <c r="C20" s="16">
        <v>2269975.8000000003</v>
      </c>
      <c r="D20" s="17">
        <v>683737.79</v>
      </c>
      <c r="E20" s="17">
        <v>1174433.82</v>
      </c>
      <c r="F20" s="19">
        <v>0</v>
      </c>
      <c r="G20" s="16">
        <v>0</v>
      </c>
      <c r="H20" s="17">
        <v>0</v>
      </c>
      <c r="I20" s="17">
        <v>0</v>
      </c>
      <c r="J20" s="18">
        <v>0</v>
      </c>
      <c r="K20" s="16">
        <v>0</v>
      </c>
      <c r="L20" s="17">
        <v>0</v>
      </c>
      <c r="M20" s="17">
        <v>0</v>
      </c>
      <c r="N20" s="19">
        <v>0</v>
      </c>
    </row>
    <row r="21" spans="2:14" x14ac:dyDescent="0.25">
      <c r="B21" s="15">
        <v>5</v>
      </c>
      <c r="C21" s="16">
        <v>0</v>
      </c>
      <c r="D21" s="17">
        <v>75298.09</v>
      </c>
      <c r="E21" s="17">
        <v>428622.94</v>
      </c>
      <c r="F21" s="19">
        <v>-163.30000000000001</v>
      </c>
      <c r="G21" s="16">
        <v>0</v>
      </c>
      <c r="H21" s="17">
        <v>0</v>
      </c>
      <c r="I21" s="17">
        <v>0</v>
      </c>
      <c r="J21" s="18">
        <v>0</v>
      </c>
      <c r="K21" s="16">
        <v>0</v>
      </c>
      <c r="L21" s="17">
        <v>0</v>
      </c>
      <c r="M21" s="17">
        <v>0</v>
      </c>
      <c r="N21" s="19">
        <v>0</v>
      </c>
    </row>
    <row r="22" spans="2:14" ht="15.75" thickBot="1" x14ac:dyDescent="0.3">
      <c r="B22" s="15">
        <v>6</v>
      </c>
      <c r="C22" s="16">
        <v>7437591.4199999999</v>
      </c>
      <c r="D22" s="17">
        <v>2821574.91</v>
      </c>
      <c r="E22" s="17">
        <v>6275941.6900000004</v>
      </c>
      <c r="F22" s="19">
        <v>5043586.51</v>
      </c>
      <c r="G22" s="16">
        <v>196425.29</v>
      </c>
      <c r="H22" s="17">
        <v>5126130.5200000005</v>
      </c>
      <c r="I22" s="17">
        <v>5661458.7400000002</v>
      </c>
      <c r="J22" s="18">
        <v>7436591.1500000004</v>
      </c>
      <c r="K22" s="16">
        <v>8783112.5800000001</v>
      </c>
      <c r="L22" s="17">
        <v>6108483.29</v>
      </c>
      <c r="M22" s="17">
        <v>8369943.8000000007</v>
      </c>
      <c r="N22" s="19">
        <v>7905044.3400000008</v>
      </c>
    </row>
    <row r="23" spans="2:14" ht="15.75" thickBot="1" x14ac:dyDescent="0.3">
      <c r="B23" s="2" t="s">
        <v>15</v>
      </c>
      <c r="C23" s="22">
        <v>56076346.230000004</v>
      </c>
      <c r="D23" s="23">
        <v>23261046.09</v>
      </c>
      <c r="E23" s="23">
        <v>51173207.149999999</v>
      </c>
      <c r="F23" s="24">
        <v>48253922.259999998</v>
      </c>
      <c r="G23" s="22">
        <v>16547214.989999998</v>
      </c>
      <c r="H23" s="23">
        <v>55711852.580000006</v>
      </c>
      <c r="I23" s="23">
        <v>39694831.750000007</v>
      </c>
      <c r="J23" s="24">
        <v>57109890.329999998</v>
      </c>
      <c r="K23" s="22">
        <v>64822451.579999998</v>
      </c>
      <c r="L23" s="23">
        <v>51682936.139999993</v>
      </c>
      <c r="M23" s="23">
        <v>61143391.590000004</v>
      </c>
      <c r="N23" s="25">
        <v>54685512.540000007</v>
      </c>
    </row>
  </sheetData>
  <conditionalFormatting sqref="C5:N12">
    <cfRule type="cellIs" dxfId="24" priority="14" operator="lessThan">
      <formula>0</formula>
    </cfRule>
  </conditionalFormatting>
  <conditionalFormatting sqref="C17:N23">
    <cfRule type="cellIs" dxfId="23" priority="8" operator="lessThan">
      <formula>0</formula>
    </cfRule>
  </conditionalFormatting>
  <conditionalFormatting sqref="C17:N22">
    <cfRule type="cellIs" dxfId="22" priority="4" operator="lessThan">
      <formula>0</formula>
    </cfRule>
    <cfRule type="cellIs" dxfId="21" priority="5" operator="lessThan">
      <formula>0</formula>
    </cfRule>
    <cfRule type="cellIs" dxfId="20" priority="6" operator="lessThan">
      <formula>0</formula>
    </cfRule>
    <cfRule type="cellIs" dxfId="19" priority="7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3C5F-C1CA-49A4-B333-9D235FE6B67E}">
  <dimension ref="B2:G20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5.28515625" customWidth="1"/>
    <col min="3" max="6" width="17.28515625" customWidth="1"/>
  </cols>
  <sheetData>
    <row r="2" spans="2:7" x14ac:dyDescent="0.25">
      <c r="B2" s="1" t="s">
        <v>17</v>
      </c>
      <c r="D2" s="1"/>
      <c r="E2" s="1"/>
      <c r="F2" s="1"/>
      <c r="G2" s="1"/>
    </row>
    <row r="3" spans="2:7" ht="15.75" thickBot="1" x14ac:dyDescent="0.3">
      <c r="C3" s="26"/>
    </row>
    <row r="4" spans="2:7" ht="15.75" thickBot="1" x14ac:dyDescent="0.3">
      <c r="B4" s="2" t="s">
        <v>0</v>
      </c>
      <c r="C4" s="3" t="s">
        <v>13</v>
      </c>
      <c r="D4" s="4" t="s">
        <v>14</v>
      </c>
      <c r="E4" s="4" t="s">
        <v>19</v>
      </c>
      <c r="F4" s="5" t="s">
        <v>20</v>
      </c>
      <c r="G4" s="31"/>
    </row>
    <row r="5" spans="2:7" x14ac:dyDescent="0.25">
      <c r="B5" s="10">
        <v>1</v>
      </c>
      <c r="C5" s="28">
        <v>3616949</v>
      </c>
      <c r="D5" s="29">
        <v>1312335.5</v>
      </c>
      <c r="E5" s="29">
        <v>60602.5</v>
      </c>
      <c r="F5" s="30">
        <v>-287175</v>
      </c>
      <c r="G5" s="32"/>
    </row>
    <row r="6" spans="2:7" x14ac:dyDescent="0.25">
      <c r="B6" s="15">
        <v>2</v>
      </c>
      <c r="C6" s="16">
        <v>468561743.64999998</v>
      </c>
      <c r="D6" s="17">
        <v>516217684.85000002</v>
      </c>
      <c r="E6" s="17">
        <v>532660757.30000001</v>
      </c>
      <c r="F6" s="19">
        <v>731288752.60000002</v>
      </c>
      <c r="G6" s="32"/>
    </row>
    <row r="7" spans="2:7" x14ac:dyDescent="0.25">
      <c r="B7" s="15">
        <v>3</v>
      </c>
      <c r="C7" s="16">
        <v>30832645.550000001</v>
      </c>
      <c r="D7" s="17">
        <v>49233322.950000003</v>
      </c>
      <c r="E7" s="17">
        <v>41160834.399999999</v>
      </c>
      <c r="F7" s="19">
        <v>58956948.75</v>
      </c>
      <c r="G7" s="32"/>
    </row>
    <row r="8" spans="2:7" x14ac:dyDescent="0.25">
      <c r="B8" s="15">
        <v>4</v>
      </c>
      <c r="C8" s="16">
        <v>2395522.5</v>
      </c>
      <c r="D8" s="17">
        <v>2743177.5</v>
      </c>
      <c r="E8" s="17">
        <v>462700</v>
      </c>
      <c r="F8" s="19">
        <v>1955345</v>
      </c>
      <c r="G8" s="32"/>
    </row>
    <row r="9" spans="2:7" x14ac:dyDescent="0.25">
      <c r="B9" s="15">
        <v>5</v>
      </c>
      <c r="C9" s="16">
        <v>12665445.449999999</v>
      </c>
      <c r="D9" s="17">
        <v>14893579.050000001</v>
      </c>
      <c r="E9" s="17">
        <v>14888014.4</v>
      </c>
      <c r="F9" s="19">
        <v>16404988.949999999</v>
      </c>
      <c r="G9" s="32"/>
    </row>
    <row r="10" spans="2:7" ht="15.75" thickBot="1" x14ac:dyDescent="0.3">
      <c r="B10" s="15">
        <v>6</v>
      </c>
      <c r="C10" s="16">
        <v>9500764.6999999993</v>
      </c>
      <c r="D10" s="17">
        <v>7684530.3499999996</v>
      </c>
      <c r="E10" s="17">
        <v>7065863.7000000002</v>
      </c>
      <c r="F10" s="19">
        <v>8410546.1999999993</v>
      </c>
      <c r="G10" s="32"/>
    </row>
    <row r="11" spans="2:7" ht="15.75" thickBot="1" x14ac:dyDescent="0.3">
      <c r="B11" s="21" t="s">
        <v>15</v>
      </c>
      <c r="C11" s="22">
        <f>SUM(C5:C10)</f>
        <v>527573070.84999996</v>
      </c>
      <c r="D11" s="23">
        <f>SUM(D5:D10)</f>
        <v>592084630.20000005</v>
      </c>
      <c r="E11" s="23">
        <f>SUM(E5:E10)</f>
        <v>596298772.30000007</v>
      </c>
      <c r="F11" s="25">
        <f>SUM(F5:F10)</f>
        <v>816729406.50000012</v>
      </c>
      <c r="G11" s="32"/>
    </row>
    <row r="13" spans="2:7" x14ac:dyDescent="0.25">
      <c r="B13" s="1" t="s">
        <v>18</v>
      </c>
    </row>
    <row r="14" spans="2:7" ht="15.75" thickBot="1" x14ac:dyDescent="0.3"/>
    <row r="15" spans="2:7" ht="15.75" thickBot="1" x14ac:dyDescent="0.3">
      <c r="B15" s="2" t="s">
        <v>0</v>
      </c>
      <c r="C15" s="3" t="s">
        <v>13</v>
      </c>
      <c r="D15" s="4" t="s">
        <v>14</v>
      </c>
      <c r="E15" s="4" t="s">
        <v>19</v>
      </c>
      <c r="F15" s="8" t="s">
        <v>20</v>
      </c>
    </row>
    <row r="16" spans="2:7" x14ac:dyDescent="0.25">
      <c r="B16" s="10">
        <v>1</v>
      </c>
      <c r="C16" s="11">
        <v>19468688.100000001</v>
      </c>
      <c r="D16" s="12">
        <v>21301436.890000001</v>
      </c>
      <c r="E16" s="12">
        <v>13514365.99</v>
      </c>
      <c r="F16" s="14">
        <v>18450315.030000001</v>
      </c>
    </row>
    <row r="17" spans="2:6" x14ac:dyDescent="0.25">
      <c r="B17" s="15">
        <v>2</v>
      </c>
      <c r="C17" s="16">
        <v>8801086.6199999992</v>
      </c>
      <c r="D17" s="17">
        <v>7050913.1200000001</v>
      </c>
      <c r="E17" s="17">
        <v>5834362.6200000001</v>
      </c>
      <c r="F17" s="19">
        <v>6008251.3600000003</v>
      </c>
    </row>
    <row r="18" spans="2:6" x14ac:dyDescent="0.25">
      <c r="B18" s="15">
        <v>3</v>
      </c>
      <c r="C18" s="16">
        <v>27603405.379999999</v>
      </c>
      <c r="D18" s="17">
        <v>26233582.420000002</v>
      </c>
      <c r="E18" s="17">
        <v>17601765.91</v>
      </c>
      <c r="F18" s="19">
        <v>17084601.710000001</v>
      </c>
    </row>
    <row r="19" spans="2:6" ht="15.75" thickBot="1" x14ac:dyDescent="0.3">
      <c r="B19" s="15">
        <v>4</v>
      </c>
      <c r="C19" s="16">
        <v>1793629.93</v>
      </c>
      <c r="D19" s="17">
        <v>1707971.03</v>
      </c>
      <c r="E19" s="17">
        <v>1320417.1200000001</v>
      </c>
      <c r="F19" s="19">
        <v>961332.84</v>
      </c>
    </row>
    <row r="20" spans="2:6" ht="15.75" thickBot="1" x14ac:dyDescent="0.3">
      <c r="B20" s="2" t="s">
        <v>15</v>
      </c>
      <c r="C20" s="22">
        <f>SUM(C16:C19)</f>
        <v>57666810.029999994</v>
      </c>
      <c r="D20" s="23">
        <f>SUM(D16:D19)</f>
        <v>56293903.460000008</v>
      </c>
      <c r="E20" s="23">
        <f t="shared" ref="E20:F20" si="0">SUM(E16:E19)</f>
        <v>38270911.639999993</v>
      </c>
      <c r="F20" s="25">
        <f t="shared" si="0"/>
        <v>42504500.940000005</v>
      </c>
    </row>
  </sheetData>
  <conditionalFormatting sqref="F6:G11 G5">
    <cfRule type="cellIs" dxfId="18" priority="11" operator="lessThan">
      <formula>0</formula>
    </cfRule>
  </conditionalFormatting>
  <conditionalFormatting sqref="C11:E11">
    <cfRule type="cellIs" dxfId="17" priority="10" operator="lessThan">
      <formula>0</formula>
    </cfRule>
  </conditionalFormatting>
  <conditionalFormatting sqref="E11:F11">
    <cfRule type="cellIs" dxfId="16" priority="9" operator="lessThan">
      <formula>0</formula>
    </cfRule>
  </conditionalFormatting>
  <conditionalFormatting sqref="F5">
    <cfRule type="cellIs" dxfId="15" priority="8" operator="lessThan">
      <formula>0</formula>
    </cfRule>
  </conditionalFormatting>
  <conditionalFormatting sqref="F16:F20">
    <cfRule type="cellIs" dxfId="14" priority="7" operator="lessThan">
      <formula>0</formula>
    </cfRule>
  </conditionalFormatting>
  <conditionalFormatting sqref="C20:E20">
    <cfRule type="cellIs" dxfId="13" priority="6" operator="lessThan">
      <formula>0</formula>
    </cfRule>
  </conditionalFormatting>
  <conditionalFormatting sqref="E20:F20">
    <cfRule type="cellIs" dxfId="12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D0B46-76B9-487F-88E7-97EDF407A459}">
  <dimension ref="B2:D19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6" customWidth="1"/>
    <col min="3" max="4" width="17" customWidth="1"/>
  </cols>
  <sheetData>
    <row r="2" spans="2:4" x14ac:dyDescent="0.25">
      <c r="B2" s="1" t="s">
        <v>26</v>
      </c>
    </row>
    <row r="3" spans="2:4" ht="15.75" thickBot="1" x14ac:dyDescent="0.3">
      <c r="B3" s="34" t="s">
        <v>23</v>
      </c>
    </row>
    <row r="4" spans="2:4" ht="15.75" thickBot="1" x14ac:dyDescent="0.3">
      <c r="B4" s="2" t="s">
        <v>0</v>
      </c>
      <c r="C4" s="35" t="s">
        <v>24</v>
      </c>
      <c r="D4" s="35" t="s">
        <v>25</v>
      </c>
    </row>
    <row r="5" spans="2:4" x14ac:dyDescent="0.25">
      <c r="B5" s="36">
        <v>1</v>
      </c>
      <c r="C5" s="37">
        <v>494187015</v>
      </c>
      <c r="D5" s="37">
        <v>615692105</v>
      </c>
    </row>
    <row r="6" spans="2:4" x14ac:dyDescent="0.25">
      <c r="B6" s="33">
        <v>2</v>
      </c>
      <c r="C6" s="38">
        <v>37116240</v>
      </c>
      <c r="D6" s="38">
        <v>59730650</v>
      </c>
    </row>
    <row r="7" spans="2:4" x14ac:dyDescent="0.25">
      <c r="B7" s="33">
        <v>3</v>
      </c>
      <c r="C7" s="38">
        <v>1640065</v>
      </c>
      <c r="D7" s="38">
        <v>1314285</v>
      </c>
    </row>
    <row r="8" spans="2:4" x14ac:dyDescent="0.25">
      <c r="B8" s="33">
        <v>4</v>
      </c>
      <c r="C8" s="38">
        <v>15359855</v>
      </c>
      <c r="D8" s="38">
        <v>16523220</v>
      </c>
    </row>
    <row r="9" spans="2:4" ht="15.75" thickBot="1" x14ac:dyDescent="0.3">
      <c r="B9" s="33">
        <v>5</v>
      </c>
      <c r="C9" s="38">
        <v>7886165</v>
      </c>
      <c r="D9" s="38">
        <v>8107575</v>
      </c>
    </row>
    <row r="10" spans="2:4" ht="15.75" thickBot="1" x14ac:dyDescent="0.3">
      <c r="B10" s="2" t="s">
        <v>15</v>
      </c>
      <c r="C10" s="39">
        <f>SUM(C5:C9)</f>
        <v>556189340</v>
      </c>
      <c r="D10" s="39">
        <f>SUM(D5:D9)</f>
        <v>701367835</v>
      </c>
    </row>
    <row r="12" spans="2:4" x14ac:dyDescent="0.25">
      <c r="B12" s="1" t="s">
        <v>27</v>
      </c>
    </row>
    <row r="13" spans="2:4" ht="15.75" thickBot="1" x14ac:dyDescent="0.3">
      <c r="B13" s="34" t="s">
        <v>23</v>
      </c>
    </row>
    <row r="14" spans="2:4" ht="15.75" thickBot="1" x14ac:dyDescent="0.3">
      <c r="B14" s="2" t="s">
        <v>0</v>
      </c>
      <c r="C14" s="40" t="s">
        <v>24</v>
      </c>
      <c r="D14" s="40" t="s">
        <v>25</v>
      </c>
    </row>
    <row r="15" spans="2:4" x14ac:dyDescent="0.25">
      <c r="B15" s="10">
        <v>1</v>
      </c>
      <c r="C15" s="41">
        <v>29535510</v>
      </c>
      <c r="D15" s="41">
        <v>27378900</v>
      </c>
    </row>
    <row r="16" spans="2:4" x14ac:dyDescent="0.25">
      <c r="B16" s="15">
        <v>2</v>
      </c>
      <c r="C16" s="42">
        <v>8616810</v>
      </c>
      <c r="D16" s="42">
        <v>6381360</v>
      </c>
    </row>
    <row r="17" spans="2:4" x14ac:dyDescent="0.25">
      <c r="B17" s="15">
        <v>3</v>
      </c>
      <c r="C17" s="42">
        <v>25374810</v>
      </c>
      <c r="D17" s="42">
        <v>35767920</v>
      </c>
    </row>
    <row r="18" spans="2:4" ht="15.75" thickBot="1" x14ac:dyDescent="0.3">
      <c r="B18" s="15">
        <v>4</v>
      </c>
      <c r="C18" s="42">
        <v>2287200</v>
      </c>
      <c r="D18" s="42">
        <v>2236950</v>
      </c>
    </row>
    <row r="19" spans="2:4" ht="15.75" thickBot="1" x14ac:dyDescent="0.3">
      <c r="B19" s="2" t="s">
        <v>15</v>
      </c>
      <c r="C19" s="43">
        <f>SUM(C15:C18)</f>
        <v>65814330</v>
      </c>
      <c r="D19" s="43">
        <f>SUM(D15:D18)</f>
        <v>71765130</v>
      </c>
    </row>
  </sheetData>
  <conditionalFormatting sqref="C5:D10">
    <cfRule type="cellIs" dxfId="11" priority="12" operator="lessThan">
      <formula>0</formula>
    </cfRule>
  </conditionalFormatting>
  <conditionalFormatting sqref="C15:C18">
    <cfRule type="cellIs" dxfId="10" priority="11" operator="lessThan">
      <formula>0</formula>
    </cfRule>
  </conditionalFormatting>
  <conditionalFormatting sqref="C15:C18">
    <cfRule type="cellIs" dxfId="9" priority="7" operator="lessThan">
      <formula>0</formula>
    </cfRule>
    <cfRule type="cellIs" dxfId="8" priority="8" operator="lessThan">
      <formula>0</formula>
    </cfRule>
    <cfRule type="cellIs" dxfId="7" priority="9" operator="lessThan">
      <formula>0</formula>
    </cfRule>
    <cfRule type="cellIs" dxfId="6" priority="10" operator="lessThan">
      <formula>0</formula>
    </cfRule>
  </conditionalFormatting>
  <conditionalFormatting sqref="C19:D19">
    <cfRule type="cellIs" dxfId="5" priority="6" operator="lessThan">
      <formula>0</formula>
    </cfRule>
  </conditionalFormatting>
  <conditionalFormatting sqref="D15:D18">
    <cfRule type="cellIs" dxfId="4" priority="5" operator="lessThan">
      <formula>0</formula>
    </cfRule>
  </conditionalFormatting>
  <conditionalFormatting sqref="D15:D18">
    <cfRule type="cellIs" dxfId="3" priority="1" operator="lessThan">
      <formula>0</formula>
    </cfRule>
    <cfRule type="cellIs" dxfId="2" priority="2" operator="lessThan">
      <formula>0</formula>
    </cfRule>
    <cfRule type="cellIs" dxfId="1" priority="3" operator="lessThan">
      <formula>0</formula>
    </cfRule>
    <cfRule type="cellIs" dxfId="0" priority="4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Land_based_2020-2022</vt:lpstr>
      <vt:lpstr>Land_based_2023</vt:lpstr>
      <vt:lpstr>Land_based_2024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Vondrová Alena Mgr. (GFŘ)</cp:lastModifiedBy>
  <dcterms:created xsi:type="dcterms:W3CDTF">2024-08-15T07:03:58Z</dcterms:created>
  <dcterms:modified xsi:type="dcterms:W3CDTF">2024-08-15T08:09:44Z</dcterms:modified>
</cp:coreProperties>
</file>