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4\Švarc Jiří\duben-květen\"/>
    </mc:Choice>
  </mc:AlternateContent>
  <xr:revisionPtr revIDLastSave="0" documentId="13_ncr:1_{7FBD1431-192C-4E16-BA1A-8039BF00E8AB}" xr6:coauthVersionLast="47" xr6:coauthVersionMax="47" xr10:uidLastSave="{00000000-0000-0000-0000-000000000000}"/>
  <bookViews>
    <workbookView xWindow="9585" yWindow="750" windowWidth="15015" windowHeight="12585" activeTab="3" xr2:uid="{DF6D4918-C083-4EDB-B027-061DFE16D988}"/>
  </bookViews>
  <sheets>
    <sheet name="písm. a)" sheetId="1" r:id="rId1"/>
    <sheet name="písm. b)" sheetId="2" r:id="rId2"/>
    <sheet name="písm. e)" sheetId="3" r:id="rId3"/>
    <sheet name="písm. f)" sheetId="4" r:id="rId4"/>
  </sheets>
  <definedNames>
    <definedName name="_xlnm._FilterDatabase" localSheetId="2" hidden="1">'písm. e)'!$C$4:$R$29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0" i="3" l="1"/>
  <c r="R12" i="1" l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C28" i="4"/>
  <c r="C62" i="3"/>
  <c r="C29" i="2"/>
  <c r="C24" i="1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P30" i="3"/>
  <c r="R12" i="4"/>
  <c r="Q12" i="4"/>
  <c r="Q30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</calcChain>
</file>

<file path=xl/sharedStrings.xml><?xml version="1.0" encoding="utf-8"?>
<sst xmlns="http://schemas.openxmlformats.org/spreadsheetml/2006/main" count="100" uniqueCount="36">
  <si>
    <t>Provozovatel</t>
  </si>
  <si>
    <t>01/2020</t>
  </si>
  <si>
    <t>02/2020</t>
  </si>
  <si>
    <t>03/2020</t>
  </si>
  <si>
    <t>04/2020</t>
  </si>
  <si>
    <t>01/2021</t>
  </si>
  <si>
    <t>02/2021</t>
  </si>
  <si>
    <t>03/2021</t>
  </si>
  <si>
    <t>4/2021</t>
  </si>
  <si>
    <t>01/2022</t>
  </si>
  <si>
    <t>02/2022</t>
  </si>
  <si>
    <t>3/2022</t>
  </si>
  <si>
    <t>04/2022</t>
  </si>
  <si>
    <t>01/2023</t>
  </si>
  <si>
    <t>02/2023</t>
  </si>
  <si>
    <t>celkem</t>
  </si>
  <si>
    <t>4/2022</t>
  </si>
  <si>
    <t>1/2023</t>
  </si>
  <si>
    <t>2/2023</t>
  </si>
  <si>
    <t>Celkem</t>
  </si>
  <si>
    <t>03/2023</t>
  </si>
  <si>
    <t>3/2023</t>
  </si>
  <si>
    <t>04/2023</t>
  </si>
  <si>
    <t>4/2023</t>
  </si>
  <si>
    <t>04/2024</t>
  </si>
  <si>
    <t>01/2024</t>
  </si>
  <si>
    <t>(před novelou zákona č. 187/216 Sb. o dani z hazardních her z roku 2023)</t>
  </si>
  <si>
    <t>(po novele zákona č. 187/216 Sb., o dani z hazardních her z roku 2023)</t>
  </si>
  <si>
    <r>
      <t xml:space="preserve">Přehled čtvrtletních výpočtů dílčí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loterií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provozovaných dálkovým přístupem prostřednictvím internetu za zdaňovací období roku 2024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</si>
  <si>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provozovaných dálkovým přístupem prostřednictvím internetu za zdaňovací období let 2020 až 2023</t>
    </r>
  </si>
  <si>
    <r>
      <t xml:space="preserve">Přehled čtvrtletních výpočtů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provozovaných dálkovým přístupem prostřednictvím internetu za zdaňovací období roku 2024</t>
    </r>
  </si>
  <si>
    <r>
      <t xml:space="preserve">Přehled čtvrtletních výpčtů dílčích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živých her</t>
    </r>
    <r>
      <rPr>
        <b/>
        <sz val="11"/>
        <color theme="1"/>
        <rFont val="Calibri"/>
        <family val="2"/>
        <charset val="238"/>
        <scheme val="minor"/>
      </rPr>
      <t xml:space="preserve"> provozovaných dálkovým přístupem prostřednictvím internetu za zdaňovací období roku 2024</t>
    </r>
  </si>
  <si>
    <r>
      <t xml:space="preserve">Přehled čtvrtletních výpočtů dílčí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 xml:space="preserve">loterií </t>
    </r>
    <r>
      <rPr>
        <b/>
        <sz val="11"/>
        <color theme="1"/>
        <rFont val="Calibri"/>
        <family val="2"/>
        <charset val="238"/>
        <scheme val="minor"/>
      </rPr>
      <t xml:space="preserve">provozovaných dálkovým přístupem prostřednictvím internetu v Kč  za zdaňovací období let 2020 až 2023 </t>
    </r>
  </si>
  <si>
    <r>
      <t xml:space="preserve">Přehled čtvrtletních výpočtů dílčí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kurzových sázek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provozovaných dálkovým přístupem prostřednictvím internetu za zdaňovací období let 2020 až 2023</t>
    </r>
  </si>
  <si>
    <r>
      <t xml:space="preserve">Přehled čtvrtletních výpočtů dílčí daně daně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kurzových sázek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provozovaných dálkovým přístupem prostřednictvím internetu za zdaňovací období roku 2024</t>
    </r>
  </si>
  <si>
    <r>
      <t xml:space="preserve">Přehled čtvrtletních výpočtů dílčích  daní z hazardních her jednotlivých provozovatelů </t>
    </r>
    <r>
      <rPr>
        <b/>
        <sz val="11"/>
        <color rgb="FF00B0F0"/>
        <rFont val="Calibri"/>
        <family val="2"/>
        <charset val="238"/>
        <scheme val="minor"/>
      </rPr>
      <t>živých her</t>
    </r>
    <r>
      <rPr>
        <b/>
        <sz val="11"/>
        <color theme="1"/>
        <rFont val="Calibri"/>
        <family val="2"/>
        <charset val="238"/>
        <scheme val="minor"/>
      </rPr>
      <t xml:space="preserve"> provozovaných dálkovým přístupem prostřednictvím internetu za zdaňovací období let 2020 až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</si>
</sst>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00B0F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3" fontId="4" fillId="0" borderId="10" xfId="0" applyNumberFormat="1" applyFont="1" applyBorder="1"/>
    <xf numFmtId="3" fontId="4" fillId="0" borderId="11" xfId="0" applyNumberFormat="1" applyFont="1" applyBorder="1"/>
    <xf numFmtId="3" fontId="4" fillId="0" borderId="12" xfId="0" applyNumberFormat="1" applyFont="1" applyBorder="1"/>
    <xf numFmtId="3" fontId="4" fillId="0" borderId="13" xfId="0" applyNumberFormat="1" applyFont="1" applyBorder="1"/>
    <xf numFmtId="0" fontId="3" fillId="0" borderId="14" xfId="0" applyFont="1" applyBorder="1" applyAlignment="1">
      <alignment horizontal="center"/>
    </xf>
    <xf numFmtId="3" fontId="4" fillId="0" borderId="15" xfId="0" applyNumberFormat="1" applyFont="1" applyBorder="1"/>
    <xf numFmtId="3" fontId="4" fillId="0" borderId="16" xfId="0" applyNumberFormat="1" applyFont="1" applyBorder="1"/>
    <xf numFmtId="3" fontId="4" fillId="0" borderId="17" xfId="0" applyNumberFormat="1" applyFont="1" applyBorder="1"/>
    <xf numFmtId="3" fontId="4" fillId="0" borderId="18" xfId="0" applyNumberFormat="1" applyFont="1" applyBorder="1"/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3" fontId="4" fillId="0" borderId="2" xfId="0" applyNumberFormat="1" applyFont="1" applyBorder="1"/>
    <xf numFmtId="3" fontId="4" fillId="0" borderId="3" xfId="0" applyNumberFormat="1" applyFont="1" applyBorder="1"/>
    <xf numFmtId="3" fontId="4" fillId="0" borderId="21" xfId="0" applyNumberFormat="1" applyFont="1" applyBorder="1"/>
    <xf numFmtId="3" fontId="4" fillId="0" borderId="4" xfId="0" applyNumberFormat="1" applyFont="1" applyBorder="1"/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3" fontId="4" fillId="0" borderId="24" xfId="0" applyNumberFormat="1" applyFont="1" applyBorder="1"/>
    <xf numFmtId="3" fontId="4" fillId="0" borderId="25" xfId="0" applyNumberFormat="1" applyFont="1" applyBorder="1"/>
    <xf numFmtId="3" fontId="4" fillId="0" borderId="26" xfId="0" applyNumberFormat="1" applyFont="1" applyBorder="1"/>
    <xf numFmtId="0" fontId="1" fillId="0" borderId="0" xfId="0" applyFont="1"/>
    <xf numFmtId="49" fontId="3" fillId="0" borderId="27" xfId="0" applyNumberFormat="1" applyFont="1" applyBorder="1" applyAlignment="1">
      <alignment horizontal="center"/>
    </xf>
    <xf numFmtId="3" fontId="4" fillId="0" borderId="28" xfId="0" applyNumberFormat="1" applyFont="1" applyBorder="1"/>
    <xf numFmtId="3" fontId="4" fillId="0" borderId="29" xfId="0" applyNumberFormat="1" applyFont="1" applyBorder="1"/>
    <xf numFmtId="3" fontId="4" fillId="0" borderId="30" xfId="0" applyNumberFormat="1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4" fillId="0" borderId="0" xfId="0" applyFont="1" applyAlignment="1">
      <alignment vertical="top"/>
    </xf>
    <xf numFmtId="3" fontId="4" fillId="0" borderId="34" xfId="0" applyNumberFormat="1" applyFont="1" applyBorder="1"/>
    <xf numFmtId="49" fontId="3" fillId="0" borderId="35" xfId="0" applyNumberFormat="1" applyFont="1" applyBorder="1" applyAlignment="1">
      <alignment horizontal="center"/>
    </xf>
    <xf numFmtId="3" fontId="4" fillId="0" borderId="31" xfId="0" applyNumberFormat="1" applyFont="1" applyBorder="1"/>
    <xf numFmtId="3" fontId="4" fillId="0" borderId="32" xfId="0" applyNumberFormat="1" applyFont="1" applyBorder="1"/>
    <xf numFmtId="3" fontId="4" fillId="0" borderId="1" xfId="0" applyNumberFormat="1" applyFont="1" applyBorder="1"/>
    <xf numFmtId="49" fontId="3" fillId="0" borderId="30" xfId="0" applyNumberFormat="1" applyFont="1" applyBorder="1" applyAlignment="1">
      <alignment horizontal="center"/>
    </xf>
    <xf numFmtId="3" fontId="4" fillId="0" borderId="36" xfId="0" applyNumberFormat="1" applyFont="1" applyBorder="1"/>
    <xf numFmtId="0" fontId="3" fillId="0" borderId="37" xfId="0" applyFont="1" applyBorder="1" applyAlignment="1">
      <alignment horizontal="center"/>
    </xf>
    <xf numFmtId="3" fontId="0" fillId="0" borderId="0" xfId="0" applyNumberFormat="1"/>
  </cellXfs>
  <cellStyles count="1">
    <cellStyle name="Normální" xfId="0" builtinId="0"/>
  </cellStyles>
  <dxfs count="21"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</dxf>
    <dxf>
      <font>
        <b/>
        <i val="0"/>
      </font>
      <numFmt numFmtId="3" formatCode="#,##0"/>
      <fill>
        <patternFill>
          <bgColor theme="0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4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4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D4A39-0891-4653-B67C-3F6A7A616BAC}">
  <dimension ref="B2:R25"/>
  <sheetViews>
    <sheetView showGridLines="0" zoomScale="80" zoomScaleNormal="80" workbookViewId="0">
      <selection activeCell="C3" sqref="C3"/>
    </sheetView>
  </sheetViews>
  <sheetFormatPr defaultRowHeight="15" x14ac:dyDescent="0.25"/>
  <cols>
    <col min="2" max="2" width="11.7109375" customWidth="1"/>
    <col min="3" max="19" width="16.28515625" customWidth="1"/>
  </cols>
  <sheetData>
    <row r="2" spans="2:18" x14ac:dyDescent="0.25">
      <c r="C2" s="1" t="s">
        <v>32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R2" s="1"/>
    </row>
    <row r="3" spans="2:18" ht="15.75" thickBot="1" x14ac:dyDescent="0.3">
      <c r="C3" s="39" t="s">
        <v>26</v>
      </c>
    </row>
    <row r="4" spans="2:18" ht="15.75" thickBot="1" x14ac:dyDescent="0.3">
      <c r="B4" s="2" t="s">
        <v>0</v>
      </c>
      <c r="C4" s="3" t="s">
        <v>1</v>
      </c>
      <c r="D4" s="4" t="s">
        <v>2</v>
      </c>
      <c r="E4" s="4" t="s">
        <v>3</v>
      </c>
      <c r="F4" s="5" t="s">
        <v>4</v>
      </c>
      <c r="G4" s="6" t="s">
        <v>5</v>
      </c>
      <c r="H4" s="7" t="s">
        <v>6</v>
      </c>
      <c r="I4" s="7" t="s">
        <v>7</v>
      </c>
      <c r="J4" s="8" t="s">
        <v>8</v>
      </c>
      <c r="K4" s="6" t="s">
        <v>9</v>
      </c>
      <c r="L4" s="7" t="s">
        <v>10</v>
      </c>
      <c r="M4" s="7" t="s">
        <v>11</v>
      </c>
      <c r="N4" s="9" t="s">
        <v>12</v>
      </c>
      <c r="O4" s="6" t="s">
        <v>13</v>
      </c>
      <c r="P4" s="7" t="s">
        <v>14</v>
      </c>
      <c r="Q4" s="7" t="s">
        <v>20</v>
      </c>
      <c r="R4" s="8" t="s">
        <v>22</v>
      </c>
    </row>
    <row r="5" spans="2:18" x14ac:dyDescent="0.25">
      <c r="B5" s="10">
        <v>1</v>
      </c>
      <c r="C5" s="11"/>
      <c r="D5" s="12"/>
      <c r="E5" s="12"/>
      <c r="F5" s="13"/>
      <c r="G5" s="11"/>
      <c r="H5" s="12"/>
      <c r="I5" s="12"/>
      <c r="J5" s="13"/>
      <c r="K5" s="11"/>
      <c r="L5" s="12"/>
      <c r="M5" s="12"/>
      <c r="N5" s="14"/>
      <c r="O5" s="11">
        <v>50988</v>
      </c>
      <c r="P5" s="12">
        <v>211363.25</v>
      </c>
      <c r="Q5" s="12">
        <v>73297</v>
      </c>
      <c r="R5" s="13"/>
    </row>
    <row r="6" spans="2:18" x14ac:dyDescent="0.25">
      <c r="B6" s="15">
        <v>2</v>
      </c>
      <c r="C6" s="16">
        <v>101737813.09999999</v>
      </c>
      <c r="D6" s="17">
        <v>119212563.75</v>
      </c>
      <c r="E6" s="17">
        <v>129351591.59999999</v>
      </c>
      <c r="F6" s="18">
        <v>168195455.40000001</v>
      </c>
      <c r="G6" s="16">
        <v>158943026.19999999</v>
      </c>
      <c r="H6" s="17">
        <v>167401901.80000001</v>
      </c>
      <c r="I6" s="17">
        <v>159772767.69999999</v>
      </c>
      <c r="J6" s="18">
        <v>104801609.15000001</v>
      </c>
      <c r="K6" s="16">
        <v>164220553.69999999</v>
      </c>
      <c r="L6" s="17">
        <v>177594778.19999999</v>
      </c>
      <c r="M6" s="17">
        <v>193811054.15000001</v>
      </c>
      <c r="N6" s="19">
        <v>190875529.59999999</v>
      </c>
      <c r="O6" s="16">
        <v>191633768.90000001</v>
      </c>
      <c r="P6" s="17">
        <v>207754852.90000001</v>
      </c>
      <c r="Q6" s="17">
        <v>215839629.25</v>
      </c>
      <c r="R6" s="18">
        <v>201636450.75</v>
      </c>
    </row>
    <row r="7" spans="2:18" x14ac:dyDescent="0.25">
      <c r="B7" s="15">
        <v>3</v>
      </c>
      <c r="C7" s="16">
        <v>5157838.7</v>
      </c>
      <c r="D7" s="17">
        <v>6002683.4000000004</v>
      </c>
      <c r="E7" s="17">
        <v>3844028.3</v>
      </c>
      <c r="F7" s="18">
        <v>6413996.75</v>
      </c>
      <c r="G7" s="16">
        <v>6148530.8499999996</v>
      </c>
      <c r="H7" s="17">
        <v>6103225.7999999998</v>
      </c>
      <c r="I7" s="17">
        <v>6124896.0499999998</v>
      </c>
      <c r="J7" s="18">
        <v>8141096.25</v>
      </c>
      <c r="K7" s="16">
        <v>8299697.3499999996</v>
      </c>
      <c r="L7" s="17">
        <v>7182411.9500000002</v>
      </c>
      <c r="M7" s="17">
        <v>6691100.1500000004</v>
      </c>
      <c r="N7" s="19">
        <v>9191021.6999999993</v>
      </c>
      <c r="O7" s="16">
        <v>10145389.800000001</v>
      </c>
      <c r="P7" s="17">
        <v>9330756.75</v>
      </c>
      <c r="Q7" s="17">
        <v>6507750.9000000004</v>
      </c>
      <c r="R7" s="18">
        <v>11570320.300000001</v>
      </c>
    </row>
    <row r="8" spans="2:18" x14ac:dyDescent="0.25">
      <c r="B8" s="15">
        <v>4</v>
      </c>
      <c r="C8" s="16"/>
      <c r="D8" s="17"/>
      <c r="E8" s="17"/>
      <c r="F8" s="18"/>
      <c r="G8" s="16"/>
      <c r="H8" s="17"/>
      <c r="I8" s="17"/>
      <c r="J8" s="18"/>
      <c r="K8" s="16"/>
      <c r="L8" s="17"/>
      <c r="M8" s="17"/>
      <c r="N8" s="19">
        <v>528.15</v>
      </c>
      <c r="O8" s="16">
        <v>6944395.5</v>
      </c>
      <c r="P8" s="17">
        <v>4903682</v>
      </c>
      <c r="Q8" s="17">
        <v>4941584.55</v>
      </c>
      <c r="R8" s="18">
        <v>8591983.0500000007</v>
      </c>
    </row>
    <row r="9" spans="2:18" x14ac:dyDescent="0.25">
      <c r="B9" s="15">
        <v>5</v>
      </c>
      <c r="C9" s="16"/>
      <c r="D9" s="17"/>
      <c r="E9" s="17"/>
      <c r="F9" s="18"/>
      <c r="G9" s="16"/>
      <c r="H9" s="17"/>
      <c r="I9" s="17"/>
      <c r="J9" s="18"/>
      <c r="K9" s="16"/>
      <c r="L9" s="17"/>
      <c r="M9" s="17"/>
      <c r="N9" s="19">
        <v>63</v>
      </c>
      <c r="O9" s="16">
        <v>1468183.85</v>
      </c>
      <c r="P9" s="17">
        <v>1256822</v>
      </c>
      <c r="Q9" s="17">
        <v>1570227.75</v>
      </c>
      <c r="R9" s="18">
        <v>2318130.5</v>
      </c>
    </row>
    <row r="10" spans="2:18" x14ac:dyDescent="0.25">
      <c r="B10" s="15">
        <v>6</v>
      </c>
      <c r="C10" s="16">
        <v>0</v>
      </c>
      <c r="D10" s="17">
        <v>0</v>
      </c>
      <c r="E10" s="17">
        <v>1713590.2</v>
      </c>
      <c r="F10" s="18">
        <v>1156650.25</v>
      </c>
      <c r="G10" s="16">
        <v>910833.35</v>
      </c>
      <c r="H10" s="17">
        <v>1134600.25</v>
      </c>
      <c r="I10" s="17">
        <v>1565462.15</v>
      </c>
      <c r="J10" s="18">
        <v>1382685.15</v>
      </c>
      <c r="K10" s="16">
        <v>1449658.7</v>
      </c>
      <c r="L10" s="17">
        <v>1561588</v>
      </c>
      <c r="M10" s="17">
        <v>1720023.9</v>
      </c>
      <c r="N10" s="19">
        <v>1783109.65</v>
      </c>
      <c r="O10" s="16">
        <v>1948874.2</v>
      </c>
      <c r="P10" s="17">
        <v>2404026.1</v>
      </c>
      <c r="Q10" s="17">
        <v>4075036.35</v>
      </c>
      <c r="R10" s="18">
        <v>3701127.85</v>
      </c>
    </row>
    <row r="11" spans="2:18" ht="15.75" thickBot="1" x14ac:dyDescent="0.3">
      <c r="B11" s="20">
        <v>7</v>
      </c>
      <c r="C11" s="16">
        <v>94561.25</v>
      </c>
      <c r="D11" s="17">
        <v>395391.85</v>
      </c>
      <c r="E11" s="17">
        <v>998177.6</v>
      </c>
      <c r="F11" s="18">
        <v>729421.7</v>
      </c>
      <c r="G11" s="16"/>
      <c r="H11" s="17"/>
      <c r="I11" s="17"/>
      <c r="J11" s="18"/>
      <c r="K11" s="16"/>
      <c r="L11" s="17"/>
      <c r="M11" s="17"/>
      <c r="N11" s="19"/>
      <c r="O11" s="16"/>
      <c r="P11" s="17"/>
      <c r="Q11" s="17"/>
      <c r="R11" s="18"/>
    </row>
    <row r="12" spans="2:18" ht="15.75" thickBot="1" x14ac:dyDescent="0.3">
      <c r="B12" s="21" t="s">
        <v>15</v>
      </c>
      <c r="C12" s="22">
        <f>SUM(C6:C11)</f>
        <v>106990213.05</v>
      </c>
      <c r="D12" s="23">
        <f t="shared" ref="D12:N12" si="0">SUM(D6:D11)</f>
        <v>125610639</v>
      </c>
      <c r="E12" s="23">
        <f t="shared" si="0"/>
        <v>135907387.69999999</v>
      </c>
      <c r="F12" s="24">
        <f t="shared" si="0"/>
        <v>176495524.09999999</v>
      </c>
      <c r="G12" s="22">
        <f>SUM(G6:G11)</f>
        <v>166002390.39999998</v>
      </c>
      <c r="H12" s="23">
        <f t="shared" si="0"/>
        <v>174639727.85000002</v>
      </c>
      <c r="I12" s="23">
        <f t="shared" si="0"/>
        <v>167463125.90000001</v>
      </c>
      <c r="J12" s="24">
        <f t="shared" si="0"/>
        <v>114325390.55000001</v>
      </c>
      <c r="K12" s="22">
        <f t="shared" si="0"/>
        <v>173969909.74999997</v>
      </c>
      <c r="L12" s="23">
        <f t="shared" si="0"/>
        <v>186338778.14999998</v>
      </c>
      <c r="M12" s="23">
        <f t="shared" si="0"/>
        <v>202222178.20000002</v>
      </c>
      <c r="N12" s="24">
        <f t="shared" si="0"/>
        <v>201850252.09999999</v>
      </c>
      <c r="O12" s="22">
        <f>SUM(O5:O11)</f>
        <v>212191600.25</v>
      </c>
      <c r="P12" s="23">
        <f>SUM(P5:P11)</f>
        <v>225861503</v>
      </c>
      <c r="Q12" s="23">
        <f>SUM(Q5:Q11)</f>
        <v>233007525.80000001</v>
      </c>
      <c r="R12" s="25">
        <f>SUM(R5:R11)</f>
        <v>227818012.45000002</v>
      </c>
    </row>
    <row r="15" spans="2:18" x14ac:dyDescent="0.25">
      <c r="C15" s="1" t="s">
        <v>28</v>
      </c>
    </row>
    <row r="16" spans="2:18" ht="15.75" thickBot="1" x14ac:dyDescent="0.3">
      <c r="C16" s="39" t="s">
        <v>27</v>
      </c>
    </row>
    <row r="17" spans="2:4" ht="15.75" thickBot="1" x14ac:dyDescent="0.3">
      <c r="B17" s="2" t="s">
        <v>0</v>
      </c>
      <c r="C17" s="32" t="s">
        <v>25</v>
      </c>
    </row>
    <row r="18" spans="2:4" x14ac:dyDescent="0.25">
      <c r="B18" s="36">
        <v>1</v>
      </c>
      <c r="C18" s="33">
        <v>184846690</v>
      </c>
    </row>
    <row r="19" spans="2:4" x14ac:dyDescent="0.25">
      <c r="B19" s="37">
        <v>2</v>
      </c>
      <c r="C19" s="34">
        <v>3056690</v>
      </c>
    </row>
    <row r="20" spans="2:4" x14ac:dyDescent="0.25">
      <c r="B20" s="37">
        <v>3</v>
      </c>
      <c r="C20" s="34">
        <v>11242525</v>
      </c>
    </row>
    <row r="21" spans="2:4" x14ac:dyDescent="0.25">
      <c r="B21" s="37">
        <v>4</v>
      </c>
      <c r="C21" s="34">
        <v>2138465</v>
      </c>
    </row>
    <row r="22" spans="2:4" x14ac:dyDescent="0.25">
      <c r="B22" s="37">
        <v>5</v>
      </c>
      <c r="C22" s="34">
        <v>8349180</v>
      </c>
    </row>
    <row r="23" spans="2:4" ht="15.75" thickBot="1" x14ac:dyDescent="0.3">
      <c r="B23" s="38">
        <v>6</v>
      </c>
      <c r="C23" s="40">
        <v>3080</v>
      </c>
    </row>
    <row r="24" spans="2:4" ht="15.75" thickBot="1" x14ac:dyDescent="0.3">
      <c r="B24" s="2" t="s">
        <v>15</v>
      </c>
      <c r="C24" s="35">
        <f>SUM(C18:C23)</f>
        <v>209636630</v>
      </c>
    </row>
    <row r="25" spans="2:4" x14ac:dyDescent="0.25">
      <c r="C25" s="31"/>
      <c r="D25" s="31"/>
    </row>
  </sheetData>
  <phoneticPr fontId="6" type="noConversion"/>
  <conditionalFormatting sqref="C18:C24">
    <cfRule type="cellIs" dxfId="20" priority="19" operator="lessThan">
      <formula>0</formula>
    </cfRule>
  </conditionalFormatting>
  <conditionalFormatting sqref="C5:R12">
    <cfRule type="cellIs" dxfId="19" priority="2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69C4C-40C9-40D4-A54D-FDF1D6BFF26D}">
  <dimension ref="B2:S29"/>
  <sheetViews>
    <sheetView showGridLines="0" zoomScale="80" zoomScaleNormal="80" workbookViewId="0">
      <selection activeCell="C18" sqref="C18"/>
    </sheetView>
  </sheetViews>
  <sheetFormatPr defaultRowHeight="15" x14ac:dyDescent="0.25"/>
  <cols>
    <col min="2" max="2" width="11.5703125" customWidth="1"/>
    <col min="3" max="17" width="16.28515625" customWidth="1"/>
    <col min="18" max="18" width="16.42578125" customWidth="1"/>
    <col min="19" max="19" width="16.28515625" customWidth="1"/>
  </cols>
  <sheetData>
    <row r="2" spans="2:19" x14ac:dyDescent="0.25">
      <c r="C2" s="1" t="s">
        <v>33</v>
      </c>
      <c r="S2" s="1"/>
    </row>
    <row r="3" spans="2:19" ht="15.75" thickBot="1" x14ac:dyDescent="0.3">
      <c r="C3" s="39" t="s">
        <v>26</v>
      </c>
      <c r="D3" s="1"/>
      <c r="E3" s="1"/>
      <c r="F3" s="1"/>
      <c r="G3" s="1"/>
      <c r="H3" s="1"/>
      <c r="I3" s="1"/>
      <c r="J3" s="1"/>
      <c r="K3" s="1"/>
      <c r="L3" s="1"/>
    </row>
    <row r="4" spans="2:19" ht="15.75" thickBot="1" x14ac:dyDescent="0.3">
      <c r="B4" s="2" t="s">
        <v>0</v>
      </c>
      <c r="C4" s="6" t="s">
        <v>1</v>
      </c>
      <c r="D4" s="7" t="s">
        <v>2</v>
      </c>
      <c r="E4" s="7" t="s">
        <v>3</v>
      </c>
      <c r="F4" s="8" t="s">
        <v>4</v>
      </c>
      <c r="G4" s="6" t="s">
        <v>5</v>
      </c>
      <c r="H4" s="7" t="s">
        <v>6</v>
      </c>
      <c r="I4" s="7" t="s">
        <v>7</v>
      </c>
      <c r="J4" s="9" t="s">
        <v>8</v>
      </c>
      <c r="K4" s="6" t="s">
        <v>9</v>
      </c>
      <c r="L4" s="7" t="s">
        <v>10</v>
      </c>
      <c r="M4" s="7" t="s">
        <v>11</v>
      </c>
      <c r="N4" s="8" t="s">
        <v>16</v>
      </c>
      <c r="O4" s="6" t="s">
        <v>13</v>
      </c>
      <c r="P4" s="7" t="s">
        <v>14</v>
      </c>
      <c r="Q4" s="7" t="s">
        <v>20</v>
      </c>
      <c r="R4" s="8" t="s">
        <v>22</v>
      </c>
    </row>
    <row r="5" spans="2:19" x14ac:dyDescent="0.25">
      <c r="B5" s="10">
        <v>1</v>
      </c>
      <c r="C5" s="11"/>
      <c r="D5" s="12"/>
      <c r="E5" s="12"/>
      <c r="F5" s="13"/>
      <c r="G5" s="11"/>
      <c r="H5" s="12"/>
      <c r="I5" s="12"/>
      <c r="J5" s="14"/>
      <c r="K5" s="11"/>
      <c r="L5" s="12"/>
      <c r="M5" s="12">
        <v>231566.07</v>
      </c>
      <c r="N5" s="13">
        <v>1388507.93</v>
      </c>
      <c r="O5" s="11">
        <v>-423677.71</v>
      </c>
      <c r="P5" s="12">
        <v>556483.16</v>
      </c>
      <c r="Q5" s="12">
        <v>426759.02</v>
      </c>
      <c r="R5" s="13">
        <v>379039.08</v>
      </c>
    </row>
    <row r="6" spans="2:19" x14ac:dyDescent="0.25">
      <c r="B6" s="15">
        <v>2</v>
      </c>
      <c r="C6" s="16">
        <v>426911.51</v>
      </c>
      <c r="D6" s="17">
        <v>-85220.29</v>
      </c>
      <c r="E6" s="17">
        <v>-150228.18</v>
      </c>
      <c r="F6" s="18">
        <v>-18121.7</v>
      </c>
      <c r="G6" s="16"/>
      <c r="H6" s="17"/>
      <c r="I6" s="17"/>
      <c r="J6" s="19"/>
      <c r="K6" s="16"/>
      <c r="L6" s="17"/>
      <c r="M6" s="17"/>
      <c r="N6" s="18"/>
      <c r="O6" s="16"/>
      <c r="P6" s="17"/>
      <c r="Q6" s="17"/>
      <c r="R6" s="18"/>
    </row>
    <row r="7" spans="2:19" x14ac:dyDescent="0.25">
      <c r="B7" s="15">
        <v>3</v>
      </c>
      <c r="C7" s="16">
        <v>3072085.85</v>
      </c>
      <c r="D7" s="17">
        <v>1939791.02</v>
      </c>
      <c r="E7" s="17">
        <v>2301890.83</v>
      </c>
      <c r="F7" s="18">
        <v>3650196.37</v>
      </c>
      <c r="G7" s="16">
        <v>3447638.13</v>
      </c>
      <c r="H7" s="17">
        <v>4341694.3600000003</v>
      </c>
      <c r="I7" s="17">
        <v>2649289.5</v>
      </c>
      <c r="J7" s="19">
        <v>3820213.06</v>
      </c>
      <c r="K7" s="16">
        <v>5187619.87</v>
      </c>
      <c r="L7" s="17">
        <v>2505870.2400000002</v>
      </c>
      <c r="M7" s="17">
        <v>5071309.33</v>
      </c>
      <c r="N7" s="18">
        <v>4378520.58</v>
      </c>
      <c r="O7" s="16">
        <v>4303641.32</v>
      </c>
      <c r="P7" s="17">
        <v>3029380.14</v>
      </c>
      <c r="Q7" s="17">
        <v>2416200.6</v>
      </c>
      <c r="R7" s="18">
        <v>4188104.96</v>
      </c>
    </row>
    <row r="8" spans="2:19" x14ac:dyDescent="0.25">
      <c r="B8" s="15">
        <v>4</v>
      </c>
      <c r="C8" s="16">
        <v>12411062.43</v>
      </c>
      <c r="D8" s="17">
        <v>7469603.9699999997</v>
      </c>
      <c r="E8" s="17">
        <v>12552734.609999999</v>
      </c>
      <c r="F8" s="18">
        <v>18847521.120000001</v>
      </c>
      <c r="G8" s="16">
        <v>21865350.890000001</v>
      </c>
      <c r="H8" s="17">
        <v>21933867.199999999</v>
      </c>
      <c r="I8" s="17">
        <v>16982822.800000001</v>
      </c>
      <c r="J8" s="19">
        <v>18950176.789999999</v>
      </c>
      <c r="K8" s="16">
        <v>23903878.379999999</v>
      </c>
      <c r="L8" s="17">
        <v>19178610.489999998</v>
      </c>
      <c r="M8" s="17">
        <v>14545293.609999999</v>
      </c>
      <c r="N8" s="18">
        <v>13088209.109999999</v>
      </c>
      <c r="O8" s="16">
        <v>14885195.43</v>
      </c>
      <c r="P8" s="17">
        <v>13935946.560000001</v>
      </c>
      <c r="Q8" s="17">
        <v>11117831.77</v>
      </c>
      <c r="R8" s="18">
        <v>10700798.529999999</v>
      </c>
    </row>
    <row r="9" spans="2:19" x14ac:dyDescent="0.25">
      <c r="B9" s="15">
        <v>5</v>
      </c>
      <c r="C9" s="16"/>
      <c r="D9" s="17"/>
      <c r="E9" s="17"/>
      <c r="F9" s="18"/>
      <c r="G9" s="16"/>
      <c r="H9" s="17"/>
      <c r="I9" s="17"/>
      <c r="J9" s="19"/>
      <c r="K9" s="16"/>
      <c r="L9" s="17"/>
      <c r="M9" s="17"/>
      <c r="N9" s="18">
        <v>453896.26</v>
      </c>
      <c r="O9" s="16">
        <v>348372.03</v>
      </c>
      <c r="P9" s="17">
        <v>1256850.6399999999</v>
      </c>
      <c r="Q9" s="17">
        <v>595469.31000000006</v>
      </c>
      <c r="R9" s="18">
        <v>1298534</v>
      </c>
    </row>
    <row r="10" spans="2:19" x14ac:dyDescent="0.25">
      <c r="B10" s="15">
        <v>6</v>
      </c>
      <c r="C10" s="16">
        <v>275623783.70999998</v>
      </c>
      <c r="D10" s="17">
        <v>158010029.90000001</v>
      </c>
      <c r="E10" s="17">
        <v>254993242.33000001</v>
      </c>
      <c r="F10" s="18">
        <v>356690421.37</v>
      </c>
      <c r="G10" s="16">
        <v>360240109.57999998</v>
      </c>
      <c r="H10" s="17">
        <v>380313108.64999998</v>
      </c>
      <c r="I10" s="17">
        <v>312928353.11000001</v>
      </c>
      <c r="J10" s="19">
        <v>376015479.30000001</v>
      </c>
      <c r="K10" s="16">
        <v>413522197.76999998</v>
      </c>
      <c r="L10" s="17">
        <v>357581698.50999999</v>
      </c>
      <c r="M10" s="17">
        <v>374610031.87</v>
      </c>
      <c r="N10" s="18">
        <v>412575840</v>
      </c>
      <c r="O10" s="16">
        <v>451398215.50999999</v>
      </c>
      <c r="P10" s="17">
        <v>406151606.26999998</v>
      </c>
      <c r="Q10" s="17">
        <v>354948591.35000002</v>
      </c>
      <c r="R10" s="18">
        <v>445972644.07999998</v>
      </c>
    </row>
    <row r="11" spans="2:19" x14ac:dyDescent="0.25">
      <c r="B11" s="26">
        <v>7</v>
      </c>
      <c r="C11" s="16">
        <v>53701774.020000003</v>
      </c>
      <c r="D11" s="17">
        <v>31607276.43</v>
      </c>
      <c r="E11" s="17">
        <v>49549637.609999999</v>
      </c>
      <c r="F11" s="18">
        <v>68132036.810000002</v>
      </c>
      <c r="G11" s="16">
        <v>67501277.219999999</v>
      </c>
      <c r="H11" s="17">
        <v>73482279.329999998</v>
      </c>
      <c r="I11" s="17">
        <v>63992911.5</v>
      </c>
      <c r="J11" s="18">
        <v>77837510.340000004</v>
      </c>
      <c r="K11" s="16">
        <v>83073479.200000003</v>
      </c>
      <c r="L11" s="17">
        <v>75950160.469999999</v>
      </c>
      <c r="M11" s="17">
        <v>78974789.730000004</v>
      </c>
      <c r="N11" s="18">
        <v>85509086.739999995</v>
      </c>
      <c r="O11" s="16">
        <v>91178360.879999995</v>
      </c>
      <c r="P11" s="17">
        <v>84546021.769999996</v>
      </c>
      <c r="Q11" s="17">
        <v>76199166.75</v>
      </c>
      <c r="R11" s="18">
        <v>92000797.180000007</v>
      </c>
    </row>
    <row r="12" spans="2:19" x14ac:dyDescent="0.25">
      <c r="B12" s="26">
        <v>8</v>
      </c>
      <c r="C12" s="16">
        <v>120038391.04000001</v>
      </c>
      <c r="D12" s="17">
        <v>65614098.93</v>
      </c>
      <c r="E12" s="17">
        <v>108601107.44</v>
      </c>
      <c r="F12" s="18">
        <v>143260806.56</v>
      </c>
      <c r="G12" s="16">
        <v>129201808.84999999</v>
      </c>
      <c r="H12" s="17">
        <v>146684966.06</v>
      </c>
      <c r="I12" s="17">
        <v>99019100.209999993</v>
      </c>
      <c r="J12" s="18">
        <v>126288260.39</v>
      </c>
      <c r="K12" s="16">
        <v>144200962.38</v>
      </c>
      <c r="L12" s="17">
        <v>122266792.73</v>
      </c>
      <c r="M12" s="17">
        <v>134831182.81999999</v>
      </c>
      <c r="N12" s="18">
        <v>149197532.75</v>
      </c>
      <c r="O12" s="16">
        <v>146239292.30000001</v>
      </c>
      <c r="P12" s="17">
        <v>142034069.59</v>
      </c>
      <c r="Q12" s="17">
        <v>116471202.36</v>
      </c>
      <c r="R12" s="18">
        <v>125227733.38</v>
      </c>
    </row>
    <row r="13" spans="2:19" ht="15.75" thickBot="1" x14ac:dyDescent="0.3">
      <c r="B13" s="26">
        <v>9</v>
      </c>
      <c r="C13" s="16"/>
      <c r="D13" s="17"/>
      <c r="E13" s="17"/>
      <c r="F13" s="18"/>
      <c r="G13" s="16"/>
      <c r="H13" s="17"/>
      <c r="I13" s="17"/>
      <c r="J13" s="19"/>
      <c r="K13" s="16">
        <v>-966</v>
      </c>
      <c r="L13" s="17">
        <v>-853431.56</v>
      </c>
      <c r="M13" s="17">
        <v>7226204.1699999999</v>
      </c>
      <c r="N13" s="18">
        <v>11325453.460000001</v>
      </c>
      <c r="O13" s="16">
        <v>13223808.83</v>
      </c>
      <c r="P13" s="17">
        <v>12298797.82</v>
      </c>
      <c r="Q13" s="17">
        <v>13008127.02</v>
      </c>
      <c r="R13" s="18">
        <v>16396583.390000001</v>
      </c>
    </row>
    <row r="14" spans="2:19" ht="15.75" thickBot="1" x14ac:dyDescent="0.3">
      <c r="B14" s="2" t="s">
        <v>15</v>
      </c>
      <c r="C14" s="22">
        <f t="shared" ref="C14:P14" si="0">SUM(C5:C13)</f>
        <v>465274008.56</v>
      </c>
      <c r="D14" s="23">
        <f t="shared" si="0"/>
        <v>264555579.96000001</v>
      </c>
      <c r="E14" s="23">
        <f t="shared" si="0"/>
        <v>427848384.64000005</v>
      </c>
      <c r="F14" s="24">
        <f t="shared" si="0"/>
        <v>590562860.52999997</v>
      </c>
      <c r="G14" s="22">
        <f t="shared" si="0"/>
        <v>582256184.66999996</v>
      </c>
      <c r="H14" s="23">
        <f t="shared" si="0"/>
        <v>626755915.5999999</v>
      </c>
      <c r="I14" s="23">
        <f t="shared" si="0"/>
        <v>495572477.12</v>
      </c>
      <c r="J14" s="24">
        <f t="shared" si="0"/>
        <v>602911639.88</v>
      </c>
      <c r="K14" s="22">
        <f>SUM(K5:K13)</f>
        <v>669887171.5999999</v>
      </c>
      <c r="L14" s="23">
        <f t="shared" si="0"/>
        <v>576629700.88000011</v>
      </c>
      <c r="M14" s="23">
        <f t="shared" si="0"/>
        <v>615490377.60000002</v>
      </c>
      <c r="N14" s="24">
        <f t="shared" si="0"/>
        <v>677917046.83000004</v>
      </c>
      <c r="O14" s="22">
        <f>SUM(O5:O13)</f>
        <v>721153208.59000003</v>
      </c>
      <c r="P14" s="23">
        <f t="shared" si="0"/>
        <v>663809155.95000005</v>
      </c>
      <c r="Q14" s="23">
        <f>SUM(Q5:Q13)</f>
        <v>575183348.17999995</v>
      </c>
      <c r="R14" s="25">
        <f>SUM(R5:R13)</f>
        <v>696164234.5999999</v>
      </c>
    </row>
    <row r="17" spans="2:3" x14ac:dyDescent="0.25">
      <c r="C17" s="1" t="s">
        <v>34</v>
      </c>
    </row>
    <row r="18" spans="2:3" ht="15.75" thickBot="1" x14ac:dyDescent="0.3">
      <c r="C18" s="39" t="s">
        <v>27</v>
      </c>
    </row>
    <row r="19" spans="2:3" ht="15.75" thickBot="1" x14ac:dyDescent="0.3">
      <c r="B19" s="2" t="s">
        <v>0</v>
      </c>
      <c r="C19" s="41" t="s">
        <v>25</v>
      </c>
    </row>
    <row r="20" spans="2:3" x14ac:dyDescent="0.25">
      <c r="B20" s="10">
        <v>1</v>
      </c>
      <c r="C20" s="42">
        <v>10148190</v>
      </c>
    </row>
    <row r="21" spans="2:3" x14ac:dyDescent="0.25">
      <c r="B21" s="15">
        <v>2</v>
      </c>
      <c r="C21" s="43">
        <v>1785810</v>
      </c>
    </row>
    <row r="22" spans="2:3" x14ac:dyDescent="0.25">
      <c r="B22" s="15">
        <v>3</v>
      </c>
      <c r="C22" s="43">
        <v>165815430</v>
      </c>
    </row>
    <row r="23" spans="2:3" x14ac:dyDescent="0.25">
      <c r="B23" s="15">
        <v>4</v>
      </c>
      <c r="C23" s="43">
        <v>118692270</v>
      </c>
    </row>
    <row r="24" spans="2:3" x14ac:dyDescent="0.25">
      <c r="B24" s="15">
        <v>5</v>
      </c>
      <c r="C24" s="43">
        <v>581720430</v>
      </c>
    </row>
    <row r="25" spans="2:3" x14ac:dyDescent="0.25">
      <c r="B25" s="15">
        <v>6</v>
      </c>
      <c r="C25" s="43">
        <v>27833790</v>
      </c>
    </row>
    <row r="26" spans="2:3" x14ac:dyDescent="0.25">
      <c r="B26" s="26">
        <v>7</v>
      </c>
      <c r="C26" s="43">
        <v>4881660</v>
      </c>
    </row>
    <row r="27" spans="2:3" x14ac:dyDescent="0.25">
      <c r="B27" s="26">
        <v>8</v>
      </c>
      <c r="C27" s="43">
        <v>1260</v>
      </c>
    </row>
    <row r="28" spans="2:3" ht="15.75" thickBot="1" x14ac:dyDescent="0.3">
      <c r="B28" s="26">
        <v>9</v>
      </c>
      <c r="C28" s="43">
        <v>222660</v>
      </c>
    </row>
    <row r="29" spans="2:3" ht="15.75" thickBot="1" x14ac:dyDescent="0.3">
      <c r="B29" s="2" t="s">
        <v>15</v>
      </c>
      <c r="C29" s="44">
        <f t="shared" ref="C29" si="1">SUM(C20:C28)</f>
        <v>911101500</v>
      </c>
    </row>
  </sheetData>
  <conditionalFormatting sqref="C5:R13">
    <cfRule type="cellIs" dxfId="18" priority="13" operator="lessThan">
      <formula>0</formula>
    </cfRule>
  </conditionalFormatting>
  <conditionalFormatting sqref="C5:R13">
    <cfRule type="cellIs" dxfId="17" priority="9" operator="lessThan">
      <formula>0</formula>
    </cfRule>
    <cfRule type="cellIs" dxfId="16" priority="10" operator="lessThan">
      <formula>0</formula>
    </cfRule>
    <cfRule type="cellIs" dxfId="15" priority="11" operator="lessThan">
      <formula>0</formula>
    </cfRule>
    <cfRule type="cellIs" dxfId="14" priority="12" operator="lessThan">
      <formula>0</formula>
    </cfRule>
  </conditionalFormatting>
  <conditionalFormatting sqref="C14:Q14">
    <cfRule type="cellIs" dxfId="13" priority="8" operator="lessThan">
      <formula>0</formula>
    </cfRule>
  </conditionalFormatting>
  <conditionalFormatting sqref="R14">
    <cfRule type="cellIs" dxfId="12" priority="7" operator="lessThan">
      <formula>0</formula>
    </cfRule>
  </conditionalFormatting>
  <conditionalFormatting sqref="C20:C28">
    <cfRule type="cellIs" dxfId="11" priority="6" operator="lessThan">
      <formula>0</formula>
    </cfRule>
  </conditionalFormatting>
  <conditionalFormatting sqref="C20:C28">
    <cfRule type="cellIs" dxfId="10" priority="2" operator="lessThan">
      <formula>0</formula>
    </cfRule>
    <cfRule type="cellIs" dxfId="9" priority="3" operator="lessThan">
      <formula>0</formula>
    </cfRule>
    <cfRule type="cellIs" dxfId="8" priority="4" operator="lessThan">
      <formula>0</formula>
    </cfRule>
    <cfRule type="cellIs" dxfId="7" priority="5" operator="lessThan">
      <formula>0</formula>
    </cfRule>
  </conditionalFormatting>
  <conditionalFormatting sqref="C29">
    <cfRule type="cellIs" dxfId="6" priority="1" operator="lessThan">
      <formula>0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9C172-F349-4014-A434-76EE945574CC}">
  <dimension ref="B2:R62"/>
  <sheetViews>
    <sheetView showGridLines="0" zoomScale="80" zoomScaleNormal="80" workbookViewId="0">
      <selection activeCell="B4" sqref="B4"/>
    </sheetView>
  </sheetViews>
  <sheetFormatPr defaultRowHeight="15" x14ac:dyDescent="0.25"/>
  <cols>
    <col min="2" max="2" width="11.7109375" customWidth="1"/>
    <col min="3" max="19" width="16.28515625" customWidth="1"/>
  </cols>
  <sheetData>
    <row r="2" spans="2:18" x14ac:dyDescent="0.25">
      <c r="C2" s="1" t="s">
        <v>29</v>
      </c>
    </row>
    <row r="3" spans="2:18" ht="15.75" thickBot="1" x14ac:dyDescent="0.3">
      <c r="C3" s="39" t="s">
        <v>26</v>
      </c>
      <c r="D3" s="1"/>
      <c r="E3" s="1"/>
      <c r="F3" s="1"/>
      <c r="G3" s="1"/>
      <c r="H3" s="1"/>
      <c r="I3" s="1"/>
      <c r="J3" s="1"/>
      <c r="K3" s="1"/>
    </row>
    <row r="4" spans="2:18" ht="15.75" thickBot="1" x14ac:dyDescent="0.3">
      <c r="B4" s="2" t="s">
        <v>0</v>
      </c>
      <c r="C4" s="3" t="s">
        <v>1</v>
      </c>
      <c r="D4" s="4" t="s">
        <v>2</v>
      </c>
      <c r="E4" s="4" t="s">
        <v>3</v>
      </c>
      <c r="F4" s="5" t="s">
        <v>4</v>
      </c>
      <c r="G4" s="3" t="s">
        <v>5</v>
      </c>
      <c r="H4" s="4" t="s">
        <v>6</v>
      </c>
      <c r="I4" s="4" t="s">
        <v>7</v>
      </c>
      <c r="J4" s="5" t="s">
        <v>8</v>
      </c>
      <c r="K4" s="3" t="s">
        <v>9</v>
      </c>
      <c r="L4" s="4" t="s">
        <v>10</v>
      </c>
      <c r="M4" s="4" t="s">
        <v>11</v>
      </c>
      <c r="N4" s="5" t="s">
        <v>16</v>
      </c>
      <c r="O4" s="3" t="s">
        <v>17</v>
      </c>
      <c r="P4" s="4" t="s">
        <v>18</v>
      </c>
      <c r="Q4" s="4" t="s">
        <v>21</v>
      </c>
      <c r="R4" s="5" t="s">
        <v>23</v>
      </c>
    </row>
    <row r="5" spans="2:18" x14ac:dyDescent="0.25">
      <c r="B5" s="27">
        <v>1</v>
      </c>
      <c r="C5" s="28"/>
      <c r="D5" s="29"/>
      <c r="E5" s="29"/>
      <c r="F5" s="30"/>
      <c r="G5" s="28"/>
      <c r="H5" s="29"/>
      <c r="I5" s="29"/>
      <c r="J5" s="17"/>
      <c r="K5" s="28">
        <v>4108952.75</v>
      </c>
      <c r="L5" s="29">
        <v>10656249.449999999</v>
      </c>
      <c r="M5" s="29">
        <v>12762438.85</v>
      </c>
      <c r="N5" s="30">
        <v>11817692.6</v>
      </c>
      <c r="O5" s="28">
        <v>10653885.550000001</v>
      </c>
      <c r="P5" s="29">
        <v>11844004.550000001</v>
      </c>
      <c r="Q5" s="29">
        <v>11421186.35</v>
      </c>
      <c r="R5" s="30">
        <v>12771815.35</v>
      </c>
    </row>
    <row r="6" spans="2:18" x14ac:dyDescent="0.25">
      <c r="B6" s="15">
        <v>2</v>
      </c>
      <c r="C6" s="16"/>
      <c r="D6" s="17"/>
      <c r="E6" s="17"/>
      <c r="F6" s="18"/>
      <c r="G6" s="16"/>
      <c r="H6" s="17"/>
      <c r="I6" s="17"/>
      <c r="J6" s="18">
        <v>221875.15</v>
      </c>
      <c r="K6" s="16">
        <v>2980852.35</v>
      </c>
      <c r="L6" s="17">
        <v>4104689.05</v>
      </c>
      <c r="M6" s="17">
        <v>3815222.25</v>
      </c>
      <c r="N6" s="18">
        <v>5207795.5999999996</v>
      </c>
      <c r="O6" s="16">
        <v>5291991.95</v>
      </c>
      <c r="P6" s="17">
        <v>4679499.6500000004</v>
      </c>
      <c r="Q6" s="17">
        <v>5733865.5499999998</v>
      </c>
      <c r="R6" s="18">
        <v>6550617.8499999996</v>
      </c>
    </row>
    <row r="7" spans="2:18" x14ac:dyDescent="0.25">
      <c r="B7" s="27">
        <v>3</v>
      </c>
      <c r="C7" s="16"/>
      <c r="D7" s="17"/>
      <c r="E7" s="17"/>
      <c r="F7" s="18"/>
      <c r="G7" s="16"/>
      <c r="H7" s="17">
        <v>451891.65</v>
      </c>
      <c r="I7" s="17">
        <v>401614.85</v>
      </c>
      <c r="J7" s="18">
        <v>3931623.85</v>
      </c>
      <c r="K7" s="16">
        <v>4879077.3499999996</v>
      </c>
      <c r="L7" s="17">
        <v>7462932.4000000004</v>
      </c>
      <c r="M7" s="17">
        <v>7239914.5</v>
      </c>
      <c r="N7" s="18">
        <v>13465873.75</v>
      </c>
      <c r="O7" s="16">
        <v>12915705.25</v>
      </c>
      <c r="P7" s="17">
        <v>12928352.85</v>
      </c>
      <c r="Q7" s="17">
        <v>12745558</v>
      </c>
      <c r="R7" s="18">
        <v>11249353.15</v>
      </c>
    </row>
    <row r="8" spans="2:18" x14ac:dyDescent="0.25">
      <c r="B8" s="15">
        <v>4</v>
      </c>
      <c r="C8" s="16"/>
      <c r="D8" s="17"/>
      <c r="E8" s="17"/>
      <c r="F8" s="18"/>
      <c r="G8" s="16"/>
      <c r="H8" s="17"/>
      <c r="I8" s="17"/>
      <c r="J8" s="18"/>
      <c r="K8" s="16"/>
      <c r="L8" s="17"/>
      <c r="M8" s="17"/>
      <c r="N8" s="18"/>
      <c r="O8" s="16"/>
      <c r="P8" s="17"/>
      <c r="Q8" s="17">
        <v>2207749.6</v>
      </c>
      <c r="R8" s="18">
        <v>2025766.4</v>
      </c>
    </row>
    <row r="9" spans="2:18" x14ac:dyDescent="0.25">
      <c r="B9" s="27">
        <v>5</v>
      </c>
      <c r="C9" s="16"/>
      <c r="D9" s="17"/>
      <c r="E9" s="17"/>
      <c r="F9" s="18"/>
      <c r="G9" s="16"/>
      <c r="H9" s="17"/>
      <c r="I9" s="17"/>
      <c r="J9" s="18">
        <v>220909.15</v>
      </c>
      <c r="K9" s="16">
        <v>2688152.95</v>
      </c>
      <c r="L9" s="17">
        <v>6233126.2000000002</v>
      </c>
      <c r="M9" s="17">
        <v>9656867.1500000004</v>
      </c>
      <c r="N9" s="18">
        <v>13107000.9</v>
      </c>
      <c r="O9" s="16">
        <v>12156773.65</v>
      </c>
      <c r="P9" s="17">
        <v>11377406.6</v>
      </c>
      <c r="Q9" s="17">
        <v>11488531.6</v>
      </c>
      <c r="R9" s="18">
        <v>9497294.0999999996</v>
      </c>
    </row>
    <row r="10" spans="2:18" x14ac:dyDescent="0.25">
      <c r="B10" s="15">
        <v>6</v>
      </c>
      <c r="C10" s="16"/>
      <c r="D10" s="17"/>
      <c r="E10" s="17"/>
      <c r="F10" s="18"/>
      <c r="G10" s="16"/>
      <c r="H10" s="17"/>
      <c r="I10" s="17"/>
      <c r="J10" s="18"/>
      <c r="K10" s="16"/>
      <c r="L10" s="17"/>
      <c r="M10" s="17">
        <v>183269.45</v>
      </c>
      <c r="N10" s="18">
        <v>7238786.0999999996</v>
      </c>
      <c r="O10" s="16">
        <v>9678232.9000000004</v>
      </c>
      <c r="P10" s="17">
        <v>12492952.15</v>
      </c>
      <c r="Q10" s="17">
        <v>11029155.9</v>
      </c>
      <c r="R10" s="18">
        <v>12564338.5</v>
      </c>
    </row>
    <row r="11" spans="2:18" x14ac:dyDescent="0.25">
      <c r="B11" s="27">
        <v>7</v>
      </c>
      <c r="C11" s="16"/>
      <c r="D11" s="17"/>
      <c r="E11" s="17"/>
      <c r="F11" s="18"/>
      <c r="G11" s="16"/>
      <c r="H11" s="17"/>
      <c r="I11" s="17"/>
      <c r="J11" s="17"/>
      <c r="K11" s="16"/>
      <c r="L11" s="17"/>
      <c r="M11" s="17">
        <v>1236624.2</v>
      </c>
      <c r="N11" s="18">
        <v>3788143.8</v>
      </c>
      <c r="O11" s="16">
        <v>5774679.4000000004</v>
      </c>
      <c r="P11" s="17">
        <v>7134847.6500000004</v>
      </c>
      <c r="Q11" s="17">
        <v>8028049.4000000004</v>
      </c>
      <c r="R11" s="18">
        <v>9384050.5500000007</v>
      </c>
    </row>
    <row r="12" spans="2:18" x14ac:dyDescent="0.25">
      <c r="B12" s="15">
        <v>8</v>
      </c>
      <c r="C12" s="16"/>
      <c r="D12" s="17"/>
      <c r="E12" s="17"/>
      <c r="F12" s="18"/>
      <c r="G12" s="16"/>
      <c r="H12" s="17"/>
      <c r="I12" s="17"/>
      <c r="J12" s="17"/>
      <c r="K12" s="16">
        <v>485508.1</v>
      </c>
      <c r="L12" s="17">
        <v>1380901.55</v>
      </c>
      <c r="M12" s="17">
        <v>1241345.3500000001</v>
      </c>
      <c r="N12" s="18">
        <v>2034957.75</v>
      </c>
      <c r="O12" s="16">
        <v>3424532.65</v>
      </c>
      <c r="P12" s="17">
        <v>4078065.95</v>
      </c>
      <c r="Q12" s="17">
        <v>3502985.5</v>
      </c>
      <c r="R12" s="18">
        <v>5517121.75</v>
      </c>
    </row>
    <row r="13" spans="2:18" x14ac:dyDescent="0.25">
      <c r="B13" s="27">
        <v>9</v>
      </c>
      <c r="C13" s="16"/>
      <c r="D13" s="17"/>
      <c r="E13" s="17"/>
      <c r="F13" s="18"/>
      <c r="G13" s="16"/>
      <c r="H13" s="17"/>
      <c r="I13" s="17"/>
      <c r="J13" s="17"/>
      <c r="K13" s="16"/>
      <c r="L13" s="17"/>
      <c r="M13" s="17"/>
      <c r="N13" s="18"/>
      <c r="O13" s="16">
        <v>2275878.85</v>
      </c>
      <c r="P13" s="17">
        <v>3901391.2</v>
      </c>
      <c r="Q13" s="17">
        <v>2605101.4500000002</v>
      </c>
      <c r="R13" s="18">
        <v>5140633.05</v>
      </c>
    </row>
    <row r="14" spans="2:18" x14ac:dyDescent="0.25">
      <c r="B14" s="15">
        <v>10</v>
      </c>
      <c r="C14" s="16"/>
      <c r="D14" s="17"/>
      <c r="E14" s="17"/>
      <c r="F14" s="18"/>
      <c r="G14" s="16"/>
      <c r="H14" s="17"/>
      <c r="I14" s="17"/>
      <c r="J14" s="18"/>
      <c r="K14" s="16"/>
      <c r="L14" s="17"/>
      <c r="M14" s="17"/>
      <c r="N14" s="18"/>
      <c r="O14" s="16"/>
      <c r="P14" s="17"/>
      <c r="Q14" s="17">
        <v>3513530.65</v>
      </c>
      <c r="R14" s="18">
        <v>4986495.5</v>
      </c>
    </row>
    <row r="15" spans="2:18" x14ac:dyDescent="0.25">
      <c r="B15" s="27">
        <v>11</v>
      </c>
      <c r="C15" s="16"/>
      <c r="D15" s="17"/>
      <c r="E15" s="17"/>
      <c r="F15" s="18"/>
      <c r="G15" s="16"/>
      <c r="H15" s="17"/>
      <c r="I15" s="17"/>
      <c r="J15" s="18"/>
      <c r="K15" s="16"/>
      <c r="L15" s="17"/>
      <c r="M15" s="17"/>
      <c r="N15" s="18"/>
      <c r="O15" s="16"/>
      <c r="P15" s="17"/>
      <c r="Q15" s="17">
        <v>7637763</v>
      </c>
      <c r="R15" s="18">
        <v>11386513.6</v>
      </c>
    </row>
    <row r="16" spans="2:18" x14ac:dyDescent="0.25">
      <c r="B16" s="15">
        <v>12</v>
      </c>
      <c r="C16" s="16"/>
      <c r="D16" s="17"/>
      <c r="E16" s="17"/>
      <c r="F16" s="18">
        <v>1773382.8</v>
      </c>
      <c r="G16" s="16">
        <v>4679132.5</v>
      </c>
      <c r="H16" s="17">
        <v>5147776.9000000004</v>
      </c>
      <c r="I16" s="17">
        <v>8887234.3000000007</v>
      </c>
      <c r="J16" s="18">
        <v>12122078.85</v>
      </c>
      <c r="K16" s="16">
        <v>18193588.699999999</v>
      </c>
      <c r="L16" s="17">
        <v>16625637.699999999</v>
      </c>
      <c r="M16" s="17">
        <v>16171017.800000001</v>
      </c>
      <c r="N16" s="18">
        <v>23065060.550000001</v>
      </c>
      <c r="O16" s="16">
        <v>21218577.100000001</v>
      </c>
      <c r="P16" s="17">
        <v>20304245.850000001</v>
      </c>
      <c r="Q16" s="17">
        <v>16324066.15</v>
      </c>
      <c r="R16" s="18">
        <v>17540853.399999999</v>
      </c>
    </row>
    <row r="17" spans="2:18" x14ac:dyDescent="0.25">
      <c r="B17" s="27">
        <v>13</v>
      </c>
      <c r="C17" s="16">
        <v>6902981.0499999998</v>
      </c>
      <c r="D17" s="17">
        <v>12287368.800000001</v>
      </c>
      <c r="E17" s="17">
        <v>8659900.9000000004</v>
      </c>
      <c r="F17" s="18">
        <v>14747409.25</v>
      </c>
      <c r="G17" s="16">
        <v>16223271.4</v>
      </c>
      <c r="H17" s="17">
        <v>13231311.1</v>
      </c>
      <c r="I17" s="17">
        <v>12933975.949999999</v>
      </c>
      <c r="J17" s="18">
        <v>12744836.65</v>
      </c>
      <c r="K17" s="16">
        <v>8890963.9000000004</v>
      </c>
      <c r="L17" s="17"/>
      <c r="M17" s="17"/>
      <c r="N17" s="18"/>
      <c r="O17" s="16"/>
      <c r="P17" s="17"/>
      <c r="Q17" s="17"/>
      <c r="R17" s="18"/>
    </row>
    <row r="18" spans="2:18" x14ac:dyDescent="0.25">
      <c r="B18" s="15">
        <v>14</v>
      </c>
      <c r="C18" s="16"/>
      <c r="D18" s="17"/>
      <c r="E18" s="17"/>
      <c r="F18" s="18"/>
      <c r="G18" s="16"/>
      <c r="H18" s="17"/>
      <c r="I18" s="17">
        <v>346014.55</v>
      </c>
      <c r="J18" s="18">
        <v>3385275.95</v>
      </c>
      <c r="K18" s="16">
        <v>5979226.4000000004</v>
      </c>
      <c r="L18" s="17">
        <v>9701839</v>
      </c>
      <c r="M18" s="17">
        <v>9099039.5999999996</v>
      </c>
      <c r="N18" s="18">
        <v>12607199.85</v>
      </c>
      <c r="O18" s="16">
        <v>12803728.35</v>
      </c>
      <c r="P18" s="17">
        <v>11302929.75</v>
      </c>
      <c r="Q18" s="17">
        <v>12635493.15</v>
      </c>
      <c r="R18" s="18">
        <v>15380138.199999999</v>
      </c>
    </row>
    <row r="19" spans="2:18" x14ac:dyDescent="0.25">
      <c r="B19" s="27">
        <v>15</v>
      </c>
      <c r="C19" s="16">
        <v>15257226.6</v>
      </c>
      <c r="D19" s="17">
        <v>20673381.399999999</v>
      </c>
      <c r="E19" s="17">
        <v>18103072.050000001</v>
      </c>
      <c r="F19" s="18">
        <v>24915391.550000001</v>
      </c>
      <c r="G19" s="16">
        <v>25153002.350000001</v>
      </c>
      <c r="H19" s="17">
        <v>32082775.899999999</v>
      </c>
      <c r="I19" s="17">
        <v>34539002.399999999</v>
      </c>
      <c r="J19" s="18">
        <v>43876050.75</v>
      </c>
      <c r="K19" s="16">
        <v>44986283.649999999</v>
      </c>
      <c r="L19" s="17">
        <v>44432245.549999997</v>
      </c>
      <c r="M19" s="17">
        <v>47750184.299999997</v>
      </c>
      <c r="N19" s="18">
        <v>42665965.649999999</v>
      </c>
      <c r="O19" s="16">
        <v>46277028</v>
      </c>
      <c r="P19" s="17">
        <v>42693924</v>
      </c>
      <c r="Q19" s="17">
        <v>43821836.799999997</v>
      </c>
      <c r="R19" s="18">
        <v>52459801.450000003</v>
      </c>
    </row>
    <row r="20" spans="2:18" x14ac:dyDescent="0.25">
      <c r="B20" s="15">
        <v>16</v>
      </c>
      <c r="C20" s="16">
        <v>71760682.349999994</v>
      </c>
      <c r="D20" s="17">
        <v>97932798.950000003</v>
      </c>
      <c r="E20" s="17">
        <v>97371682.099999994</v>
      </c>
      <c r="F20" s="18">
        <v>136138567.25</v>
      </c>
      <c r="G20" s="16">
        <v>150479380.80000001</v>
      </c>
      <c r="H20" s="17">
        <v>178914403.5</v>
      </c>
      <c r="I20" s="17">
        <v>176739065.65000001</v>
      </c>
      <c r="J20" s="18">
        <v>200736053</v>
      </c>
      <c r="K20" s="16">
        <v>210767525.5</v>
      </c>
      <c r="L20" s="17">
        <v>241458994</v>
      </c>
      <c r="M20" s="17">
        <v>260053027.5</v>
      </c>
      <c r="N20" s="18">
        <v>277955606.25</v>
      </c>
      <c r="O20" s="16">
        <v>277491141.19999999</v>
      </c>
      <c r="P20" s="17">
        <v>287351071.35000002</v>
      </c>
      <c r="Q20" s="17">
        <v>296719711.39999998</v>
      </c>
      <c r="R20" s="18">
        <v>330601007.10000002</v>
      </c>
    </row>
    <row r="21" spans="2:18" x14ac:dyDescent="0.25">
      <c r="B21" s="27">
        <v>17</v>
      </c>
      <c r="C21" s="16"/>
      <c r="D21" s="17"/>
      <c r="E21" s="17"/>
      <c r="F21" s="18"/>
      <c r="G21" s="16"/>
      <c r="H21" s="17"/>
      <c r="I21" s="17"/>
      <c r="J21" s="18"/>
      <c r="K21" s="16"/>
      <c r="L21" s="17"/>
      <c r="M21" s="17"/>
      <c r="N21" s="18"/>
      <c r="O21" s="16"/>
      <c r="P21" s="17"/>
      <c r="Q21" s="17">
        <v>414454.95</v>
      </c>
      <c r="R21" s="18">
        <v>10151756.300000001</v>
      </c>
    </row>
    <row r="22" spans="2:18" x14ac:dyDescent="0.25">
      <c r="B22" s="15">
        <v>18</v>
      </c>
      <c r="C22" s="16"/>
      <c r="D22" s="17"/>
      <c r="E22" s="17"/>
      <c r="F22" s="18"/>
      <c r="G22" s="16">
        <v>24282.65</v>
      </c>
      <c r="H22" s="17">
        <v>209713.7</v>
      </c>
      <c r="I22" s="17">
        <v>319906.65000000002</v>
      </c>
      <c r="J22" s="18">
        <v>1171881.2</v>
      </c>
      <c r="K22" s="16">
        <v>3611802.95</v>
      </c>
      <c r="L22" s="17">
        <v>4301276.7</v>
      </c>
      <c r="M22" s="17">
        <v>7872555.5999999996</v>
      </c>
      <c r="N22" s="18">
        <v>7500126.9000000004</v>
      </c>
      <c r="O22" s="16">
        <v>8918032.5500000007</v>
      </c>
      <c r="P22" s="17">
        <v>7596163.0499999998</v>
      </c>
      <c r="Q22" s="17">
        <v>8938324.5</v>
      </c>
      <c r="R22" s="18">
        <v>10556641.550000001</v>
      </c>
    </row>
    <row r="23" spans="2:18" x14ac:dyDescent="0.25">
      <c r="B23" s="27">
        <v>19</v>
      </c>
      <c r="C23" s="16"/>
      <c r="D23" s="17"/>
      <c r="E23" s="17"/>
      <c r="F23" s="18"/>
      <c r="G23" s="16"/>
      <c r="H23" s="17"/>
      <c r="I23" s="17"/>
      <c r="J23" s="18"/>
      <c r="K23" s="16"/>
      <c r="L23" s="17"/>
      <c r="M23" s="17">
        <v>347960.55</v>
      </c>
      <c r="N23" s="18">
        <v>3404245.6</v>
      </c>
      <c r="O23" s="16">
        <v>4708089.75</v>
      </c>
      <c r="P23" s="17">
        <v>8887135.9499999993</v>
      </c>
      <c r="Q23" s="17">
        <v>11812626.35</v>
      </c>
      <c r="R23" s="18">
        <v>15164315.25</v>
      </c>
    </row>
    <row r="24" spans="2:18" x14ac:dyDescent="0.25">
      <c r="B24" s="15">
        <v>20</v>
      </c>
      <c r="C24" s="16"/>
      <c r="D24" s="17"/>
      <c r="E24" s="17"/>
      <c r="F24" s="18"/>
      <c r="G24" s="16"/>
      <c r="H24" s="17"/>
      <c r="I24" s="17"/>
      <c r="J24" s="18"/>
      <c r="K24" s="16"/>
      <c r="L24" s="17"/>
      <c r="M24" s="17"/>
      <c r="N24" s="18"/>
      <c r="O24" s="16"/>
      <c r="P24" s="17"/>
      <c r="Q24" s="17"/>
      <c r="R24" s="18">
        <v>1611575</v>
      </c>
    </row>
    <row r="25" spans="2:18" x14ac:dyDescent="0.25">
      <c r="B25" s="27">
        <v>21</v>
      </c>
      <c r="C25" s="16">
        <v>163618034.65000001</v>
      </c>
      <c r="D25" s="17">
        <v>218589390.94999999</v>
      </c>
      <c r="E25" s="17">
        <v>240888169.55000001</v>
      </c>
      <c r="F25" s="18">
        <v>314541764.25</v>
      </c>
      <c r="G25" s="16">
        <v>315670584.60000002</v>
      </c>
      <c r="H25" s="17">
        <v>360671379.60000002</v>
      </c>
      <c r="I25" s="17">
        <v>359976650.60000002</v>
      </c>
      <c r="J25" s="18">
        <v>429376670.10000002</v>
      </c>
      <c r="K25" s="16">
        <v>416167029.94999999</v>
      </c>
      <c r="L25" s="17">
        <v>463519655.55000001</v>
      </c>
      <c r="M25" s="17">
        <v>451852069.19999999</v>
      </c>
      <c r="N25" s="18">
        <v>502425925.39999998</v>
      </c>
      <c r="O25" s="16">
        <v>483016242.44999999</v>
      </c>
      <c r="P25" s="17">
        <v>500989926.5</v>
      </c>
      <c r="Q25" s="17">
        <v>501303885.25</v>
      </c>
      <c r="R25" s="18">
        <v>574211998.5</v>
      </c>
    </row>
    <row r="26" spans="2:18" x14ac:dyDescent="0.25">
      <c r="B26" s="15">
        <v>22</v>
      </c>
      <c r="C26" s="16">
        <v>43208995.899999999</v>
      </c>
      <c r="D26" s="17">
        <v>59313430.399999999</v>
      </c>
      <c r="E26" s="17">
        <v>63148338.75</v>
      </c>
      <c r="F26" s="18">
        <v>89080482.400000006</v>
      </c>
      <c r="G26" s="16">
        <v>94042381.650000006</v>
      </c>
      <c r="H26" s="17">
        <v>107401335.65000001</v>
      </c>
      <c r="I26" s="17">
        <v>108231010.3</v>
      </c>
      <c r="J26" s="18">
        <v>125991197.5</v>
      </c>
      <c r="K26" s="16">
        <v>120517067.65000001</v>
      </c>
      <c r="L26" s="17">
        <v>136342111.84999999</v>
      </c>
      <c r="M26" s="17">
        <v>133041227.55</v>
      </c>
      <c r="N26" s="18">
        <v>143331799.44999999</v>
      </c>
      <c r="O26" s="16">
        <v>142313730.30000001</v>
      </c>
      <c r="P26" s="17">
        <v>144151000.34999999</v>
      </c>
      <c r="Q26" s="17">
        <v>141941652.30000001</v>
      </c>
      <c r="R26" s="18">
        <v>165493848.44999999</v>
      </c>
    </row>
    <row r="27" spans="2:18" x14ac:dyDescent="0.25">
      <c r="B27" s="27">
        <v>23</v>
      </c>
      <c r="C27" s="16"/>
      <c r="D27" s="17"/>
      <c r="E27" s="17"/>
      <c r="F27" s="18"/>
      <c r="G27" s="16"/>
      <c r="H27" s="17"/>
      <c r="I27" s="17">
        <v>58557.45</v>
      </c>
      <c r="J27" s="18">
        <v>674044.7</v>
      </c>
      <c r="K27" s="16">
        <v>2696319.15</v>
      </c>
      <c r="L27" s="17">
        <v>2813519.45</v>
      </c>
      <c r="M27" s="17">
        <v>3253593</v>
      </c>
      <c r="N27" s="18">
        <v>3465550.2</v>
      </c>
      <c r="O27" s="16">
        <v>4011069.3</v>
      </c>
      <c r="P27" s="17">
        <v>4074818.65</v>
      </c>
      <c r="Q27" s="17">
        <v>5440332.0999999996</v>
      </c>
      <c r="R27" s="18">
        <v>5325731.5999999996</v>
      </c>
    </row>
    <row r="28" spans="2:18" x14ac:dyDescent="0.25">
      <c r="B28" s="15">
        <v>24</v>
      </c>
      <c r="C28" s="16">
        <v>83994251.950000003</v>
      </c>
      <c r="D28" s="17">
        <v>100821431.90000001</v>
      </c>
      <c r="E28" s="17">
        <v>104128151.05</v>
      </c>
      <c r="F28" s="18">
        <v>124934658.45</v>
      </c>
      <c r="G28" s="16">
        <v>122355637.59999999</v>
      </c>
      <c r="H28" s="17">
        <v>141257719.40000001</v>
      </c>
      <c r="I28" s="17">
        <v>132861545.25</v>
      </c>
      <c r="J28" s="18">
        <v>154664822.55000001</v>
      </c>
      <c r="K28" s="16">
        <v>153020592.90000001</v>
      </c>
      <c r="L28" s="17">
        <v>170273522.30000001</v>
      </c>
      <c r="M28" s="17">
        <v>177241849.40000001</v>
      </c>
      <c r="N28" s="18">
        <v>205087418.90000001</v>
      </c>
      <c r="O28" s="16">
        <v>194182470.65000001</v>
      </c>
      <c r="P28" s="17">
        <v>198403900.09999999</v>
      </c>
      <c r="Q28" s="17">
        <v>196010428.59999999</v>
      </c>
      <c r="R28" s="18">
        <v>224540940.40000001</v>
      </c>
    </row>
    <row r="29" spans="2:18" ht="15.75" thickBot="1" x14ac:dyDescent="0.3">
      <c r="B29" s="27">
        <v>25</v>
      </c>
      <c r="C29" s="16"/>
      <c r="D29" s="17"/>
      <c r="E29" s="17"/>
      <c r="F29" s="18"/>
      <c r="G29" s="16"/>
      <c r="H29" s="17"/>
      <c r="I29" s="17"/>
      <c r="J29" s="18"/>
      <c r="K29" s="16">
        <v>1230.95</v>
      </c>
      <c r="L29" s="17">
        <v>4881281.6500000004</v>
      </c>
      <c r="M29" s="17">
        <v>20448862</v>
      </c>
      <c r="N29" s="18">
        <v>40487993</v>
      </c>
      <c r="O29" s="16">
        <v>53253057.200000003</v>
      </c>
      <c r="P29" s="17">
        <v>67639387.900000006</v>
      </c>
      <c r="Q29" s="17">
        <v>86039636.549999997</v>
      </c>
      <c r="R29" s="18">
        <v>116356985.15000001</v>
      </c>
    </row>
    <row r="30" spans="2:18" ht="15.75" thickBot="1" x14ac:dyDescent="0.3">
      <c r="B30" s="2" t="s">
        <v>19</v>
      </c>
      <c r="C30" s="23">
        <f t="shared" ref="C30:Q30" si="0">SUM(C5:C29)</f>
        <v>384742172.5</v>
      </c>
      <c r="D30" s="23">
        <f t="shared" si="0"/>
        <v>509617802.39999998</v>
      </c>
      <c r="E30" s="23">
        <f t="shared" si="0"/>
        <v>532299314.40000004</v>
      </c>
      <c r="F30" s="24">
        <f t="shared" si="0"/>
        <v>706131655.95000005</v>
      </c>
      <c r="G30" s="22">
        <f t="shared" si="0"/>
        <v>728627673.55000007</v>
      </c>
      <c r="H30" s="23">
        <f t="shared" si="0"/>
        <v>839368307.39999998</v>
      </c>
      <c r="I30" s="23">
        <f t="shared" si="0"/>
        <v>835294577.95000005</v>
      </c>
      <c r="J30" s="24">
        <f t="shared" si="0"/>
        <v>989117319.4000001</v>
      </c>
      <c r="K30" s="22">
        <f t="shared" si="0"/>
        <v>999974175.19999993</v>
      </c>
      <c r="L30" s="23">
        <f t="shared" si="0"/>
        <v>1124187982.4000001</v>
      </c>
      <c r="M30" s="23">
        <f t="shared" si="0"/>
        <v>1163267068.25</v>
      </c>
      <c r="N30" s="25">
        <f t="shared" si="0"/>
        <v>1318657142.25</v>
      </c>
      <c r="O30" s="22">
        <f t="shared" si="0"/>
        <v>1310364847.05</v>
      </c>
      <c r="P30" s="23">
        <f t="shared" si="0"/>
        <v>1361831024.05</v>
      </c>
      <c r="Q30" s="23">
        <f t="shared" si="0"/>
        <v>1401315925.0999997</v>
      </c>
      <c r="R30" s="25">
        <f>SUM(R5:R29)</f>
        <v>1630469592.1500003</v>
      </c>
    </row>
    <row r="32" spans="2:18" x14ac:dyDescent="0.25">
      <c r="C32" s="1" t="s">
        <v>30</v>
      </c>
    </row>
    <row r="33" spans="2:3" ht="15.75" thickBot="1" x14ac:dyDescent="0.3">
      <c r="C33" s="39" t="s">
        <v>27</v>
      </c>
    </row>
    <row r="34" spans="2:3" ht="15.75" thickBot="1" x14ac:dyDescent="0.3">
      <c r="B34" s="2" t="s">
        <v>0</v>
      </c>
      <c r="C34" s="45" t="s">
        <v>25</v>
      </c>
    </row>
    <row r="35" spans="2:3" x14ac:dyDescent="0.25">
      <c r="B35" s="47">
        <v>1</v>
      </c>
      <c r="C35" s="46">
        <v>327424860</v>
      </c>
    </row>
    <row r="36" spans="2:3" x14ac:dyDescent="0.25">
      <c r="B36" s="37">
        <v>2</v>
      </c>
      <c r="C36" s="34">
        <v>17308585</v>
      </c>
    </row>
    <row r="37" spans="2:3" x14ac:dyDescent="0.25">
      <c r="B37" s="47">
        <v>3</v>
      </c>
      <c r="C37" s="34">
        <v>5885915</v>
      </c>
    </row>
    <row r="38" spans="2:3" x14ac:dyDescent="0.25">
      <c r="B38" s="37">
        <v>4</v>
      </c>
      <c r="C38" s="34">
        <v>18468590</v>
      </c>
    </row>
    <row r="39" spans="2:3" x14ac:dyDescent="0.25">
      <c r="B39" s="47">
        <v>5</v>
      </c>
      <c r="C39" s="34">
        <v>9147005</v>
      </c>
    </row>
    <row r="40" spans="2:3" x14ac:dyDescent="0.25">
      <c r="B40" s="37">
        <v>6</v>
      </c>
      <c r="C40" s="34">
        <v>11874625</v>
      </c>
    </row>
    <row r="41" spans="2:3" x14ac:dyDescent="0.25">
      <c r="B41" s="47">
        <v>7</v>
      </c>
      <c r="C41" s="34">
        <v>9507715</v>
      </c>
    </row>
    <row r="42" spans="2:3" x14ac:dyDescent="0.25">
      <c r="B42" s="37">
        <v>8</v>
      </c>
      <c r="C42" s="34">
        <v>12587085</v>
      </c>
    </row>
    <row r="43" spans="2:3" x14ac:dyDescent="0.25">
      <c r="B43" s="47">
        <v>9</v>
      </c>
      <c r="C43" s="34">
        <v>7996065</v>
      </c>
    </row>
    <row r="44" spans="2:3" x14ac:dyDescent="0.25">
      <c r="B44" s="37">
        <v>10</v>
      </c>
      <c r="C44" s="34">
        <v>4968075</v>
      </c>
    </row>
    <row r="45" spans="2:3" x14ac:dyDescent="0.25">
      <c r="B45" s="47">
        <v>11</v>
      </c>
      <c r="C45" s="34">
        <v>224084420</v>
      </c>
    </row>
    <row r="46" spans="2:3" x14ac:dyDescent="0.25">
      <c r="B46" s="37">
        <v>12</v>
      </c>
      <c r="C46" s="34">
        <v>12541515</v>
      </c>
    </row>
    <row r="47" spans="2:3" x14ac:dyDescent="0.25">
      <c r="B47" s="47">
        <v>13</v>
      </c>
      <c r="C47" s="34">
        <v>12596850</v>
      </c>
    </row>
    <row r="48" spans="2:3" x14ac:dyDescent="0.25">
      <c r="B48" s="37">
        <v>14</v>
      </c>
      <c r="C48" s="34">
        <v>11441710</v>
      </c>
    </row>
    <row r="49" spans="2:5" x14ac:dyDescent="0.25">
      <c r="B49" s="47">
        <v>15</v>
      </c>
      <c r="C49" s="34">
        <v>151013485</v>
      </c>
    </row>
    <row r="50" spans="2:5" x14ac:dyDescent="0.25">
      <c r="B50" s="37">
        <v>16</v>
      </c>
      <c r="C50" s="34">
        <v>54751200</v>
      </c>
    </row>
    <row r="51" spans="2:5" x14ac:dyDescent="0.25">
      <c r="B51" s="47">
        <v>17</v>
      </c>
      <c r="C51" s="34">
        <v>543808545</v>
      </c>
    </row>
    <row r="52" spans="2:5" x14ac:dyDescent="0.25">
      <c r="B52" s="37">
        <v>18</v>
      </c>
      <c r="C52" s="34">
        <v>8471120</v>
      </c>
    </row>
    <row r="53" spans="2:5" x14ac:dyDescent="0.25">
      <c r="B53" s="47">
        <v>19</v>
      </c>
      <c r="C53" s="34">
        <v>10938270</v>
      </c>
    </row>
    <row r="54" spans="2:5" x14ac:dyDescent="0.25">
      <c r="B54" s="37">
        <v>20</v>
      </c>
      <c r="C54" s="34">
        <v>154844900</v>
      </c>
    </row>
    <row r="55" spans="2:5" x14ac:dyDescent="0.25">
      <c r="B55" s="47">
        <v>21</v>
      </c>
      <c r="C55" s="34">
        <v>41593755</v>
      </c>
    </row>
    <row r="56" spans="2:5" x14ac:dyDescent="0.25">
      <c r="B56" s="37">
        <v>22</v>
      </c>
      <c r="C56" s="34">
        <v>49572495</v>
      </c>
    </row>
    <row r="57" spans="2:5" x14ac:dyDescent="0.25">
      <c r="B57" s="47">
        <v>23</v>
      </c>
      <c r="C57" s="34">
        <v>6829095</v>
      </c>
    </row>
    <row r="58" spans="2:5" x14ac:dyDescent="0.25">
      <c r="B58" s="37">
        <v>24</v>
      </c>
      <c r="C58" s="34">
        <v>182210</v>
      </c>
    </row>
    <row r="59" spans="2:5" x14ac:dyDescent="0.25">
      <c r="B59" s="47">
        <v>25</v>
      </c>
      <c r="C59" s="34">
        <v>888125</v>
      </c>
    </row>
    <row r="60" spans="2:5" x14ac:dyDescent="0.25">
      <c r="B60" s="37">
        <v>26</v>
      </c>
      <c r="C60" s="34">
        <v>7618310</v>
      </c>
    </row>
    <row r="61" spans="2:5" ht="15.75" thickBot="1" x14ac:dyDescent="0.3">
      <c r="B61" s="47">
        <v>27</v>
      </c>
      <c r="C61" s="34">
        <v>3401195</v>
      </c>
    </row>
    <row r="62" spans="2:5" ht="15.75" thickBot="1" x14ac:dyDescent="0.3">
      <c r="B62" s="2" t="s">
        <v>19</v>
      </c>
      <c r="C62" s="35">
        <f>SUM(C35:C61)</f>
        <v>1719745720</v>
      </c>
      <c r="E62" s="48"/>
    </row>
  </sheetData>
  <conditionalFormatting sqref="C5:R29">
    <cfRule type="cellIs" dxfId="5" priority="12" operator="lessThan">
      <formula>0</formula>
    </cfRule>
  </conditionalFormatting>
  <conditionalFormatting sqref="C35:C61">
    <cfRule type="cellIs" dxfId="4" priority="3" operator="lessThan">
      <formula>0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E49CB-5BBC-45CD-A540-B7D52487EB68}">
  <dimension ref="B2:R28"/>
  <sheetViews>
    <sheetView showGridLines="0" tabSelected="1" zoomScale="80" zoomScaleNormal="80" workbookViewId="0">
      <selection activeCell="C3" sqref="C3"/>
    </sheetView>
  </sheetViews>
  <sheetFormatPr defaultRowHeight="15" x14ac:dyDescent="0.25"/>
  <cols>
    <col min="2" max="2" width="11.7109375" customWidth="1"/>
    <col min="3" max="19" width="16.28515625" customWidth="1"/>
    <col min="20" max="32" width="13.85546875" customWidth="1"/>
  </cols>
  <sheetData>
    <row r="2" spans="2:18" x14ac:dyDescent="0.25">
      <c r="C2" s="1" t="s">
        <v>35</v>
      </c>
      <c r="D2" s="1"/>
      <c r="E2" s="1"/>
      <c r="F2" s="1"/>
      <c r="G2" s="1"/>
      <c r="H2" s="1"/>
      <c r="I2" s="1"/>
      <c r="J2" s="1"/>
      <c r="K2" s="1"/>
      <c r="L2" s="1"/>
      <c r="O2" s="1"/>
    </row>
    <row r="3" spans="2:18" ht="15.75" thickBot="1" x14ac:dyDescent="0.3">
      <c r="C3" s="39" t="s">
        <v>26</v>
      </c>
      <c r="D3" s="1"/>
      <c r="E3" s="1"/>
      <c r="F3" s="1"/>
      <c r="G3" s="1"/>
      <c r="H3" s="1"/>
      <c r="I3" s="1"/>
      <c r="J3" s="1"/>
      <c r="K3" s="1"/>
    </row>
    <row r="4" spans="2:18" ht="15.75" thickBot="1" x14ac:dyDescent="0.3">
      <c r="B4" s="2" t="s">
        <v>0</v>
      </c>
      <c r="C4" s="6" t="s">
        <v>1</v>
      </c>
      <c r="D4" s="7" t="s">
        <v>2</v>
      </c>
      <c r="E4" s="7" t="s">
        <v>3</v>
      </c>
      <c r="F4" s="8" t="s">
        <v>4</v>
      </c>
      <c r="G4" s="6" t="s">
        <v>5</v>
      </c>
      <c r="H4" s="7" t="s">
        <v>6</v>
      </c>
      <c r="I4" s="7" t="s">
        <v>7</v>
      </c>
      <c r="J4" s="8" t="s">
        <v>8</v>
      </c>
      <c r="K4" s="6" t="s">
        <v>9</v>
      </c>
      <c r="L4" s="7" t="s">
        <v>10</v>
      </c>
      <c r="M4" s="7" t="s">
        <v>11</v>
      </c>
      <c r="N4" s="9" t="s">
        <v>16</v>
      </c>
      <c r="O4" s="6" t="s">
        <v>13</v>
      </c>
      <c r="P4" s="7" t="s">
        <v>14</v>
      </c>
      <c r="Q4" s="7" t="s">
        <v>20</v>
      </c>
      <c r="R4" s="8" t="s">
        <v>24</v>
      </c>
    </row>
    <row r="5" spans="2:18" x14ac:dyDescent="0.25">
      <c r="B5" s="10">
        <v>1</v>
      </c>
      <c r="C5" s="11">
        <v>1887102.16</v>
      </c>
      <c r="D5" s="12">
        <v>2889081.98</v>
      </c>
      <c r="E5" s="12">
        <v>1527690.13</v>
      </c>
      <c r="F5" s="14">
        <v>3110256.42</v>
      </c>
      <c r="G5" s="11">
        <v>3419761.9</v>
      </c>
      <c r="H5" s="12">
        <v>4155834.35</v>
      </c>
      <c r="I5" s="12">
        <v>3166187.36</v>
      </c>
      <c r="J5" s="14">
        <v>4757271.93</v>
      </c>
      <c r="K5" s="11">
        <v>4143616.52</v>
      </c>
      <c r="L5" s="12">
        <v>4234041.71</v>
      </c>
      <c r="M5" s="12">
        <v>4032120.34</v>
      </c>
      <c r="N5" s="14">
        <v>4512179.79</v>
      </c>
      <c r="O5" s="11">
        <v>4778076.8099999996</v>
      </c>
      <c r="P5" s="12">
        <v>4193593.91</v>
      </c>
      <c r="Q5" s="12">
        <v>5358649.4800000004</v>
      </c>
      <c r="R5" s="13">
        <v>6392614.71</v>
      </c>
    </row>
    <row r="6" spans="2:18" x14ac:dyDescent="0.25">
      <c r="B6" s="15">
        <v>2</v>
      </c>
      <c r="C6" s="16">
        <v>3552276.86</v>
      </c>
      <c r="D6" s="17">
        <v>4878418.91</v>
      </c>
      <c r="E6" s="17">
        <v>3040437.39</v>
      </c>
      <c r="F6" s="19">
        <v>3310392.99</v>
      </c>
      <c r="G6" s="16">
        <v>4155424.49</v>
      </c>
      <c r="H6" s="17">
        <v>3294262.63</v>
      </c>
      <c r="I6" s="17">
        <v>2666799.4</v>
      </c>
      <c r="J6" s="19">
        <v>2830559.63</v>
      </c>
      <c r="K6" s="16">
        <v>2029973.33</v>
      </c>
      <c r="L6" s="17">
        <v>1365259.99</v>
      </c>
      <c r="M6" s="17">
        <v>2158569.5499999998</v>
      </c>
      <c r="N6" s="19">
        <v>1483909.17</v>
      </c>
      <c r="O6" s="16">
        <v>1183229.02</v>
      </c>
      <c r="P6" s="17">
        <v>1070381.0885999999</v>
      </c>
      <c r="Q6" s="17">
        <v>1017627.157</v>
      </c>
      <c r="R6" s="18">
        <v>809258.88930000004</v>
      </c>
    </row>
    <row r="7" spans="2:18" x14ac:dyDescent="0.25">
      <c r="B7" s="15">
        <v>3</v>
      </c>
      <c r="C7" s="16"/>
      <c r="D7" s="17"/>
      <c r="E7" s="17"/>
      <c r="F7" s="19">
        <v>541949.68999999994</v>
      </c>
      <c r="G7" s="16">
        <v>1282867.55</v>
      </c>
      <c r="H7" s="17">
        <v>1158963.79</v>
      </c>
      <c r="I7" s="17">
        <v>1282321.99</v>
      </c>
      <c r="J7" s="19">
        <v>1779282.99</v>
      </c>
      <c r="K7" s="16">
        <v>965839.46</v>
      </c>
      <c r="L7" s="17">
        <v>1037937.56</v>
      </c>
      <c r="M7" s="17">
        <v>548409.01</v>
      </c>
      <c r="N7" s="19">
        <v>492361.69</v>
      </c>
      <c r="O7" s="16">
        <v>784550.01</v>
      </c>
      <c r="P7" s="17">
        <v>512029.91</v>
      </c>
      <c r="Q7" s="17">
        <v>621340.86</v>
      </c>
      <c r="R7" s="18">
        <v>1135781.3999999999</v>
      </c>
    </row>
    <row r="8" spans="2:18" x14ac:dyDescent="0.25">
      <c r="B8" s="15">
        <v>4</v>
      </c>
      <c r="C8" s="16"/>
      <c r="D8" s="17"/>
      <c r="E8" s="17"/>
      <c r="F8" s="18"/>
      <c r="G8" s="16">
        <v>1790163.6</v>
      </c>
      <c r="H8" s="17">
        <v>4840664.6399999997</v>
      </c>
      <c r="I8" s="17">
        <v>4076494.01</v>
      </c>
      <c r="J8" s="18">
        <v>9177311.6500000004</v>
      </c>
      <c r="K8" s="16">
        <v>4392065.05</v>
      </c>
      <c r="L8" s="17">
        <v>5525962.75</v>
      </c>
      <c r="M8" s="17">
        <v>6154449.71</v>
      </c>
      <c r="N8" s="19">
        <v>5512039.2400000002</v>
      </c>
      <c r="O8" s="16">
        <v>7744616.3499999996</v>
      </c>
      <c r="P8" s="17">
        <v>8150798.1900000004</v>
      </c>
      <c r="Q8" s="17">
        <v>7578954.71</v>
      </c>
      <c r="R8" s="18">
        <v>7110276.3499999996</v>
      </c>
    </row>
    <row r="9" spans="2:18" x14ac:dyDescent="0.25">
      <c r="B9" s="15">
        <v>5</v>
      </c>
      <c r="C9" s="16"/>
      <c r="D9" s="17"/>
      <c r="E9" s="17"/>
      <c r="F9" s="18"/>
      <c r="G9" s="16">
        <v>572951.16</v>
      </c>
      <c r="H9" s="17">
        <v>567016.69999999995</v>
      </c>
      <c r="I9" s="17">
        <v>3798800.75</v>
      </c>
      <c r="J9" s="18">
        <v>1230189.04</v>
      </c>
      <c r="K9" s="16">
        <v>1077439.6000000001</v>
      </c>
      <c r="L9" s="17">
        <v>695758.05</v>
      </c>
      <c r="M9" s="17">
        <v>981355.95</v>
      </c>
      <c r="N9" s="19">
        <v>1408816.7</v>
      </c>
      <c r="O9" s="16">
        <v>1026117.86</v>
      </c>
      <c r="P9" s="17">
        <v>1625332.95</v>
      </c>
      <c r="Q9" s="17">
        <v>1484544.89</v>
      </c>
      <c r="R9" s="18">
        <v>1039421.75</v>
      </c>
    </row>
    <row r="10" spans="2:18" x14ac:dyDescent="0.25">
      <c r="B10" s="15">
        <v>6</v>
      </c>
      <c r="C10" s="16">
        <v>2511342.63</v>
      </c>
      <c r="D10" s="17">
        <v>1298710.4099999999</v>
      </c>
      <c r="E10" s="17">
        <v>2192696.9500000002</v>
      </c>
      <c r="F10" s="18">
        <v>2289500.5</v>
      </c>
      <c r="G10" s="16">
        <v>1913628.06</v>
      </c>
      <c r="H10" s="17">
        <v>1646652.11</v>
      </c>
      <c r="I10" s="17">
        <v>3057728.56</v>
      </c>
      <c r="J10" s="18">
        <v>3963113.21</v>
      </c>
      <c r="K10" s="16">
        <v>2485330.5499999998</v>
      </c>
      <c r="L10" s="17">
        <v>3915158.21</v>
      </c>
      <c r="M10" s="17">
        <v>3058133.59</v>
      </c>
      <c r="N10" s="19">
        <v>2971924.3</v>
      </c>
      <c r="O10" s="16">
        <v>3455721.25</v>
      </c>
      <c r="P10" s="17">
        <v>3449124.85</v>
      </c>
      <c r="Q10" s="17">
        <v>1938809.15</v>
      </c>
      <c r="R10" s="18">
        <v>2169178.2999999998</v>
      </c>
    </row>
    <row r="11" spans="2:18" ht="15.75" thickBot="1" x14ac:dyDescent="0.3">
      <c r="B11" s="26">
        <v>7</v>
      </c>
      <c r="C11" s="16">
        <v>10514680.460000001</v>
      </c>
      <c r="D11" s="17">
        <v>10832152.68</v>
      </c>
      <c r="E11" s="17">
        <v>7274638.0300000003</v>
      </c>
      <c r="F11" s="18">
        <v>9859742.8100000005</v>
      </c>
      <c r="G11" s="16">
        <v>9427397.7799999993</v>
      </c>
      <c r="H11" s="17">
        <v>6491144.6399999997</v>
      </c>
      <c r="I11" s="17">
        <v>5624264.75</v>
      </c>
      <c r="J11" s="18">
        <v>7115847.4100000001</v>
      </c>
      <c r="K11" s="16">
        <v>6939595.1900000004</v>
      </c>
      <c r="L11" s="17">
        <v>6449541.7800000003</v>
      </c>
      <c r="M11" s="17">
        <v>5477129.8399999999</v>
      </c>
      <c r="N11" s="19">
        <v>5411216.9000000004</v>
      </c>
      <c r="O11" s="16">
        <v>5560595.9199999999</v>
      </c>
      <c r="P11" s="17">
        <v>5086102.24</v>
      </c>
      <c r="Q11" s="17">
        <v>4961764.7</v>
      </c>
      <c r="R11" s="18">
        <v>4592611.71</v>
      </c>
    </row>
    <row r="12" spans="2:18" ht="15.75" thickBot="1" x14ac:dyDescent="0.3">
      <c r="B12" s="21" t="s">
        <v>15</v>
      </c>
      <c r="C12" s="22">
        <f>SUM(C5:C11)</f>
        <v>18465402.109999999</v>
      </c>
      <c r="D12" s="23">
        <f t="shared" ref="D12:P12" si="0">SUM(D5:D11)</f>
        <v>19898363.98</v>
      </c>
      <c r="E12" s="23">
        <f t="shared" si="0"/>
        <v>14035462.5</v>
      </c>
      <c r="F12" s="24">
        <f t="shared" si="0"/>
        <v>19111842.41</v>
      </c>
      <c r="G12" s="22">
        <f t="shared" si="0"/>
        <v>22562194.539999999</v>
      </c>
      <c r="H12" s="23">
        <f t="shared" si="0"/>
        <v>22154538.859999999</v>
      </c>
      <c r="I12" s="23">
        <f t="shared" si="0"/>
        <v>23672596.82</v>
      </c>
      <c r="J12" s="24">
        <f t="shared" si="0"/>
        <v>30853575.859999999</v>
      </c>
      <c r="K12" s="22">
        <f t="shared" si="0"/>
        <v>22033859.699999999</v>
      </c>
      <c r="L12" s="23">
        <f t="shared" si="0"/>
        <v>23223660.050000001</v>
      </c>
      <c r="M12" s="23">
        <f t="shared" si="0"/>
        <v>22410167.989999998</v>
      </c>
      <c r="N12" s="24">
        <f t="shared" si="0"/>
        <v>21792447.789999999</v>
      </c>
      <c r="O12" s="22">
        <f t="shared" si="0"/>
        <v>24532907.219999999</v>
      </c>
      <c r="P12" s="23">
        <f t="shared" si="0"/>
        <v>24087363.138599999</v>
      </c>
      <c r="Q12" s="23">
        <f>SUM(Q5:Q11)</f>
        <v>22961690.947000001</v>
      </c>
      <c r="R12" s="25">
        <f>SUM(R5:R11)</f>
        <v>23249143.109299999</v>
      </c>
    </row>
    <row r="15" spans="2:18" x14ac:dyDescent="0.25">
      <c r="C15" s="1" t="s">
        <v>31</v>
      </c>
    </row>
    <row r="16" spans="2:18" ht="15.75" thickBot="1" x14ac:dyDescent="0.3">
      <c r="C16" s="39" t="s">
        <v>27</v>
      </c>
    </row>
    <row r="17" spans="2:3" ht="15.75" thickBot="1" x14ac:dyDescent="0.3">
      <c r="B17" s="2" t="s">
        <v>0</v>
      </c>
      <c r="C17" s="45" t="s">
        <v>25</v>
      </c>
    </row>
    <row r="18" spans="2:3" x14ac:dyDescent="0.25">
      <c r="B18" s="36">
        <v>1</v>
      </c>
      <c r="C18" s="33">
        <v>1100490</v>
      </c>
    </row>
    <row r="19" spans="2:3" x14ac:dyDescent="0.25">
      <c r="B19" s="37">
        <v>2</v>
      </c>
      <c r="C19" s="34">
        <v>4244280</v>
      </c>
    </row>
    <row r="20" spans="2:3" x14ac:dyDescent="0.25">
      <c r="B20" s="37">
        <v>3</v>
      </c>
      <c r="C20" s="34">
        <v>511950</v>
      </c>
    </row>
    <row r="21" spans="2:3" x14ac:dyDescent="0.25">
      <c r="B21" s="37">
        <v>4</v>
      </c>
      <c r="C21" s="34">
        <v>5517660</v>
      </c>
    </row>
    <row r="22" spans="2:3" x14ac:dyDescent="0.25">
      <c r="B22" s="37">
        <v>5</v>
      </c>
      <c r="C22" s="34">
        <v>1086720</v>
      </c>
    </row>
    <row r="23" spans="2:3" x14ac:dyDescent="0.25">
      <c r="B23" s="37">
        <v>6</v>
      </c>
      <c r="C23" s="34">
        <v>14249640</v>
      </c>
    </row>
    <row r="24" spans="2:3" x14ac:dyDescent="0.25">
      <c r="B24" s="37">
        <v>7</v>
      </c>
      <c r="C24" s="34">
        <v>11875230</v>
      </c>
    </row>
    <row r="25" spans="2:3" x14ac:dyDescent="0.25">
      <c r="B25" s="37">
        <v>8</v>
      </c>
      <c r="C25" s="34">
        <v>2833410</v>
      </c>
    </row>
    <row r="26" spans="2:3" x14ac:dyDescent="0.25">
      <c r="B26" s="37">
        <v>9</v>
      </c>
      <c r="C26" s="34">
        <v>9142260</v>
      </c>
    </row>
    <row r="27" spans="2:3" ht="15.75" thickBot="1" x14ac:dyDescent="0.3">
      <c r="B27" s="37">
        <v>10</v>
      </c>
      <c r="C27" s="34">
        <v>5269950</v>
      </c>
    </row>
    <row r="28" spans="2:3" ht="15.75" thickBot="1" x14ac:dyDescent="0.3">
      <c r="B28" s="2" t="s">
        <v>15</v>
      </c>
      <c r="C28" s="35">
        <f>SUM(C18:C27)</f>
        <v>55831590</v>
      </c>
    </row>
  </sheetData>
  <conditionalFormatting sqref="C5:R11">
    <cfRule type="cellIs" dxfId="3" priority="12" operator="lessThan">
      <formula>0</formula>
    </cfRule>
  </conditionalFormatting>
  <conditionalFormatting sqref="C5:R11">
    <cfRule type="cellIs" dxfId="2" priority="11" operator="lessThan">
      <formula>0</formula>
    </cfRule>
  </conditionalFormatting>
  <conditionalFormatting sqref="C18:C27">
    <cfRule type="cellIs" dxfId="1" priority="6" operator="lessThan">
      <formula>0</formula>
    </cfRule>
  </conditionalFormatting>
  <conditionalFormatting sqref="C18:C27">
    <cfRule type="cellIs" dxfId="0" priority="5" operator="lessThan">
      <formula>0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písm. a)</vt:lpstr>
      <vt:lpstr>písm. b)</vt:lpstr>
      <vt:lpstr>písm. e)</vt:lpstr>
      <vt:lpstr>písm. f)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2023-08-08T05:15:19Z</dcterms:created>
  <dcterms:modified xsi:type="dcterms:W3CDTF">2024-05-10T11:36:57Z</dcterms:modified>
</cp:coreProperties>
</file>