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3\Zajíc\"/>
    </mc:Choice>
  </mc:AlternateContent>
  <xr:revisionPtr revIDLastSave="0" documentId="13_ncr:1_{8927CF8F-A91F-44B4-871D-72C9CEC86C81}" xr6:coauthVersionLast="47" xr6:coauthVersionMax="47" xr10:uidLastSave="{00000000-0000-0000-0000-000000000000}"/>
  <bookViews>
    <workbookView xWindow="1350" yWindow="165" windowWidth="13665" windowHeight="14490" activeTab="2" xr2:uid="{DF6D4918-C083-4EDB-B027-061DFE16D988}"/>
  </bookViews>
  <sheets>
    <sheet name="písm. a)" sheetId="1" r:id="rId1"/>
    <sheet name="písm. b)" sheetId="2" r:id="rId2"/>
    <sheet name="písm. e)" sheetId="3" r:id="rId3"/>
    <sheet name="písm. f)" sheetId="4" r:id="rId4"/>
  </sheets>
  <definedNames>
    <definedName name="_xlnm._FilterDatabase" localSheetId="0" hidden="1">'písm. a)'!$G$13:$I$19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4" l="1"/>
  <c r="D40" i="3"/>
  <c r="C10" i="1"/>
  <c r="E67" i="3" l="1"/>
  <c r="D67" i="3"/>
  <c r="C67" i="3"/>
  <c r="E40" i="3"/>
  <c r="E32" i="4"/>
  <c r="E8" i="2"/>
  <c r="E10" i="1"/>
  <c r="D32" i="4" l="1"/>
  <c r="C40" i="3" l="1"/>
  <c r="D8" i="2"/>
  <c r="C8" i="2"/>
  <c r="D10" i="1"/>
</calcChain>
</file>

<file path=xl/sharedStrings.xml><?xml version="1.0" encoding="utf-8"?>
<sst xmlns="http://schemas.openxmlformats.org/spreadsheetml/2006/main" count="61" uniqueCount="18">
  <si>
    <t>Provozovatel</t>
  </si>
  <si>
    <t>01/2023</t>
  </si>
  <si>
    <t>02/2023</t>
  </si>
  <si>
    <t>celkem</t>
  </si>
  <si>
    <t>1/2023</t>
  </si>
  <si>
    <t>2/2023</t>
  </si>
  <si>
    <t>Celkem</t>
  </si>
  <si>
    <t>03/2023</t>
  </si>
  <si>
    <t>3/2023</t>
  </si>
  <si>
    <t xml:space="preserve"> -</t>
  </si>
  <si>
    <r>
      <t>Přehled čtvrtletních výpočtů dílčí daně z hazardních her jednotlivých provozovatelů</t>
    </r>
    <r>
      <rPr>
        <b/>
        <sz val="11"/>
        <rFont val="Calibri"/>
        <family val="2"/>
        <charset val="238"/>
        <scheme val="minor"/>
      </rPr>
      <t xml:space="preserve"> loterií</t>
    </r>
    <r>
      <rPr>
        <b/>
        <sz val="11"/>
        <color rgb="FFFF0000"/>
        <rFont val="Calibri"/>
        <family val="2"/>
        <charset val="238"/>
        <scheme val="minor"/>
      </rPr>
      <t xml:space="preserve"> provozovaných </t>
    </r>
    <r>
      <rPr>
        <b/>
        <sz val="11"/>
        <color theme="1"/>
        <rFont val="Calibri"/>
        <family val="2"/>
        <charset val="238"/>
        <scheme val="minor"/>
      </rPr>
      <t xml:space="preserve">dálkovým přístupem prostřednictvím internetu v Kč   </t>
    </r>
  </si>
  <si>
    <r>
      <t>Přehled čtvrtletních výpočtů dílčí daně z hazardních her jednotlivých provozovatel</t>
    </r>
    <r>
      <rPr>
        <b/>
        <sz val="11"/>
        <rFont val="Calibri"/>
        <family val="2"/>
        <charset val="238"/>
        <scheme val="minor"/>
      </rPr>
      <t xml:space="preserve">ů loterií </t>
    </r>
    <r>
      <rPr>
        <b/>
        <sz val="11"/>
        <color rgb="FFFF0000"/>
        <rFont val="Calibri"/>
        <family val="2"/>
        <charset val="238"/>
        <scheme val="minor"/>
      </rPr>
      <t xml:space="preserve">neprovozovaných </t>
    </r>
    <r>
      <rPr>
        <b/>
        <sz val="11"/>
        <color theme="1"/>
        <rFont val="Calibri"/>
        <family val="2"/>
        <charset val="238"/>
        <scheme val="minor"/>
      </rPr>
      <t xml:space="preserve">dálkovým přístupem prostřednictvím internetu v Kč   </t>
    </r>
  </si>
  <si>
    <r>
      <t>Přehled čtvrtletních výpočtů dílčí daně z hazardních her jednotlivých provozovatelů</t>
    </r>
    <r>
      <rPr>
        <b/>
        <sz val="11"/>
        <rFont val="Calibri"/>
        <family val="2"/>
        <charset val="238"/>
        <scheme val="minor"/>
      </rPr>
      <t xml:space="preserve"> kurzových sázek </t>
    </r>
    <r>
      <rPr>
        <b/>
        <sz val="11"/>
        <color rgb="FFFF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</t>
    </r>
  </si>
  <si>
    <r>
      <t xml:space="preserve">Přehled čtvrtletních výpočtů dílčí daně z hazardních her jednotlivých provozovatelů kurzových sázek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</t>
    </r>
  </si>
  <si>
    <r>
      <t xml:space="preserve">Přehled čtvrtletních výpočtů dílčí daně z hazardních her jednotlivých provozovatelů živých her </t>
    </r>
    <r>
      <rPr>
        <b/>
        <sz val="11"/>
        <color rgb="FFFF0000"/>
        <rFont val="Calibri"/>
        <family val="2"/>
        <charset val="238"/>
        <scheme val="minor"/>
      </rPr>
      <t xml:space="preserve">neprovozovaných </t>
    </r>
    <r>
      <rPr>
        <b/>
        <sz val="11"/>
        <rFont val="Calibri"/>
        <family val="2"/>
        <charset val="238"/>
        <scheme val="minor"/>
      </rPr>
      <t>dálkovým přístupem prostřednictvím internetu v Kč</t>
    </r>
  </si>
  <si>
    <r>
      <t xml:space="preserve">Přehled čtvrtletních výpočtů dílčí daně z hazardních her jednotlivých provozovatelů živých her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</t>
    </r>
  </si>
  <si>
    <r>
      <t xml:space="preserve">Přehled čtvrtletních výpočtů dílčí daně z hazardních her jednotlivých provozovatelů technických her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</t>
    </r>
  </si>
  <si>
    <r>
      <t xml:space="preserve">Přehled čtvrtletních výpočtů dílčí daně z hazardních her jednotlivých provozovatelů technických her </t>
    </r>
    <r>
      <rPr>
        <b/>
        <sz val="11"/>
        <color rgb="FFFF0000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</si>
</sst>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5" fillId="0" borderId="9" xfId="0" applyNumberFormat="1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0" fontId="4" fillId="0" borderId="12" xfId="0" applyFont="1" applyBorder="1" applyAlignment="1">
      <alignment horizontal="center"/>
    </xf>
    <xf numFmtId="3" fontId="5" fillId="0" borderId="13" xfId="0" applyNumberFormat="1" applyFont="1" applyBorder="1"/>
    <xf numFmtId="3" fontId="5" fillId="0" borderId="14" xfId="0" applyNumberFormat="1" applyFont="1" applyBorder="1"/>
    <xf numFmtId="3" fontId="5" fillId="0" borderId="15" xfId="0" applyNumberFormat="1" applyFont="1" applyBorder="1"/>
    <xf numFmtId="0" fontId="4" fillId="0" borderId="16" xfId="0" applyFont="1" applyBorder="1" applyAlignment="1">
      <alignment horizontal="center"/>
    </xf>
    <xf numFmtId="3" fontId="5" fillId="0" borderId="3" xfId="0" applyNumberFormat="1" applyFont="1" applyBorder="1"/>
    <xf numFmtId="3" fontId="5" fillId="0" borderId="4" xfId="0" applyNumberFormat="1" applyFont="1" applyBorder="1"/>
    <xf numFmtId="0" fontId="4" fillId="0" borderId="0" xfId="0" applyFont="1" applyBorder="1" applyAlignment="1">
      <alignment horizontal="center"/>
    </xf>
    <xf numFmtId="3" fontId="5" fillId="0" borderId="0" xfId="0" applyNumberFormat="1" applyFont="1" applyBorder="1"/>
    <xf numFmtId="0" fontId="4" fillId="0" borderId="17" xfId="0" applyFont="1" applyBorder="1" applyAlignment="1">
      <alignment horizontal="center"/>
    </xf>
    <xf numFmtId="3" fontId="5" fillId="0" borderId="18" xfId="0" applyNumberFormat="1" applyFont="1" applyBorder="1"/>
    <xf numFmtId="3" fontId="5" fillId="0" borderId="19" xfId="0" applyNumberFormat="1" applyFont="1" applyBorder="1"/>
    <xf numFmtId="3" fontId="5" fillId="0" borderId="20" xfId="0" applyNumberFormat="1" applyFont="1" applyBorder="1"/>
    <xf numFmtId="49" fontId="4" fillId="0" borderId="21" xfId="0" applyNumberFormat="1" applyFont="1" applyBorder="1" applyAlignment="1">
      <alignment horizontal="center"/>
    </xf>
    <xf numFmtId="3" fontId="5" fillId="0" borderId="22" xfId="0" applyNumberFormat="1" applyFont="1" applyBorder="1"/>
    <xf numFmtId="3" fontId="5" fillId="0" borderId="23" xfId="0" applyNumberFormat="1" applyFont="1" applyBorder="1"/>
    <xf numFmtId="3" fontId="5" fillId="0" borderId="24" xfId="0" applyNumberFormat="1" applyFont="1" applyBorder="1"/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49" fontId="4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5" fillId="0" borderId="9" xfId="0" applyNumberFormat="1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0" fontId="4" fillId="0" borderId="12" xfId="0" applyFont="1" applyBorder="1" applyAlignment="1">
      <alignment horizontal="center"/>
    </xf>
    <xf numFmtId="3" fontId="5" fillId="0" borderId="13" xfId="0" applyNumberFormat="1" applyFont="1" applyBorder="1"/>
    <xf numFmtId="3" fontId="5" fillId="0" borderId="14" xfId="0" applyNumberFormat="1" applyFont="1" applyBorder="1"/>
    <xf numFmtId="3" fontId="5" fillId="0" borderId="15" xfId="0" applyNumberFormat="1" applyFont="1" applyBorder="1"/>
    <xf numFmtId="0" fontId="4" fillId="0" borderId="16" xfId="0" applyFont="1" applyBorder="1" applyAlignment="1">
      <alignment horizontal="center"/>
    </xf>
    <xf numFmtId="3" fontId="5" fillId="0" borderId="2" xfId="0" applyNumberFormat="1" applyFont="1" applyBorder="1"/>
    <xf numFmtId="3" fontId="5" fillId="0" borderId="3" xfId="0" applyNumberFormat="1" applyFont="1" applyBorder="1"/>
    <xf numFmtId="3" fontId="5" fillId="0" borderId="4" xfId="0" applyNumberFormat="1" applyFont="1" applyBorder="1"/>
    <xf numFmtId="3" fontId="5" fillId="0" borderId="0" xfId="0" applyNumberFormat="1" applyFont="1" applyBorder="1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5" fillId="0" borderId="9" xfId="0" applyNumberFormat="1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0" fontId="4" fillId="0" borderId="12" xfId="0" applyFont="1" applyBorder="1" applyAlignment="1">
      <alignment horizontal="center"/>
    </xf>
    <xf numFmtId="3" fontId="5" fillId="0" borderId="13" xfId="0" applyNumberFormat="1" applyFont="1" applyBorder="1"/>
    <xf numFmtId="3" fontId="5" fillId="0" borderId="14" xfId="0" applyNumberFormat="1" applyFont="1" applyBorder="1"/>
    <xf numFmtId="3" fontId="5" fillId="0" borderId="15" xfId="0" applyNumberFormat="1" applyFont="1" applyBorder="1"/>
    <xf numFmtId="0" fontId="4" fillId="0" borderId="16" xfId="0" applyFont="1" applyBorder="1" applyAlignment="1">
      <alignment horizontal="center"/>
    </xf>
    <xf numFmtId="3" fontId="5" fillId="0" borderId="2" xfId="0" applyNumberFormat="1" applyFont="1" applyBorder="1"/>
    <xf numFmtId="3" fontId="5" fillId="0" borderId="3" xfId="0" applyNumberFormat="1" applyFont="1" applyBorder="1"/>
    <xf numFmtId="3" fontId="5" fillId="0" borderId="4" xfId="0" applyNumberFormat="1" applyFont="1" applyBorder="1"/>
    <xf numFmtId="0" fontId="4" fillId="0" borderId="2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3" fontId="5" fillId="0" borderId="18" xfId="0" applyNumberFormat="1" applyFont="1" applyBorder="1"/>
    <xf numFmtId="3" fontId="5" fillId="0" borderId="19" xfId="0" applyNumberFormat="1" applyFont="1" applyBorder="1"/>
    <xf numFmtId="3" fontId="5" fillId="0" borderId="20" xfId="0" applyNumberFormat="1" applyFont="1" applyBorder="1"/>
    <xf numFmtId="0" fontId="1" fillId="0" borderId="0" xfId="0" applyFont="1"/>
  </cellXfs>
  <cellStyles count="1">
    <cellStyle name="Normální" xfId="0" builtinId="0"/>
  </cellStyles>
  <dxfs count="30"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1:P20"/>
  <sheetViews>
    <sheetView showGridLines="0" zoomScale="80" zoomScaleNormal="80" workbookViewId="0">
      <selection activeCell="B3" sqref="B3"/>
    </sheetView>
  </sheetViews>
  <sheetFormatPr defaultRowHeight="15" x14ac:dyDescent="0.25"/>
  <cols>
    <col min="2" max="2" width="11.7109375" customWidth="1"/>
    <col min="3" max="16" width="16.28515625" customWidth="1"/>
  </cols>
  <sheetData>
    <row r="1" spans="2:16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6" ht="15.75" thickBot="1" x14ac:dyDescent="0.3">
      <c r="B2" s="1" t="s">
        <v>11</v>
      </c>
      <c r="C2" s="30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2:16" ht="15.75" thickBot="1" x14ac:dyDescent="0.3">
      <c r="B3" s="34" t="s">
        <v>0</v>
      </c>
      <c r="C3" s="35" t="s">
        <v>1</v>
      </c>
      <c r="D3" s="36" t="s">
        <v>2</v>
      </c>
      <c r="E3" s="39" t="s">
        <v>7</v>
      </c>
      <c r="F3" s="32"/>
      <c r="G3" s="32"/>
      <c r="H3" s="32"/>
      <c r="I3" s="32"/>
      <c r="J3" s="32"/>
      <c r="K3" s="32"/>
      <c r="L3" s="32"/>
      <c r="M3" s="32"/>
      <c r="N3" s="32"/>
    </row>
    <row r="4" spans="2:16" x14ac:dyDescent="0.25">
      <c r="B4" s="40">
        <v>1</v>
      </c>
      <c r="C4" s="41">
        <v>2395522.5</v>
      </c>
      <c r="D4" s="42">
        <v>2743177.5</v>
      </c>
      <c r="E4" s="43">
        <v>462700</v>
      </c>
      <c r="F4" s="21"/>
      <c r="G4" s="21"/>
      <c r="H4" s="21"/>
      <c r="I4" s="21"/>
      <c r="J4" s="21"/>
      <c r="K4" s="21"/>
      <c r="L4" s="21"/>
      <c r="M4" s="21"/>
      <c r="N4" s="21"/>
    </row>
    <row r="5" spans="2:16" x14ac:dyDescent="0.25">
      <c r="B5" s="44">
        <v>2</v>
      </c>
      <c r="C5" s="45">
        <v>3616949</v>
      </c>
      <c r="D5" s="46">
        <v>1312335.5</v>
      </c>
      <c r="E5" s="47">
        <v>60602.5</v>
      </c>
      <c r="F5" s="21"/>
      <c r="G5" s="21"/>
      <c r="H5" s="21"/>
      <c r="I5" s="21"/>
      <c r="J5" s="21"/>
      <c r="K5" s="21"/>
      <c r="L5" s="21"/>
      <c r="M5" s="21"/>
      <c r="N5" s="21"/>
    </row>
    <row r="6" spans="2:16" x14ac:dyDescent="0.25">
      <c r="B6" s="44">
        <v>3</v>
      </c>
      <c r="C6" s="45">
        <v>9500764.6999999993</v>
      </c>
      <c r="D6" s="46">
        <v>7684530.3499999996</v>
      </c>
      <c r="E6" s="47">
        <v>7065863.7000000002</v>
      </c>
      <c r="F6" s="21"/>
      <c r="G6" s="21"/>
      <c r="H6" s="21"/>
      <c r="I6" s="21"/>
      <c r="J6" s="21"/>
      <c r="K6" s="21"/>
      <c r="L6" s="21"/>
      <c r="M6" s="21"/>
      <c r="N6" s="21"/>
    </row>
    <row r="7" spans="2:16" x14ac:dyDescent="0.25">
      <c r="B7" s="44">
        <v>4</v>
      </c>
      <c r="C7" s="45">
        <v>12665445.449999999</v>
      </c>
      <c r="D7" s="46">
        <v>14893579.050000001</v>
      </c>
      <c r="E7" s="47">
        <v>14888014.4</v>
      </c>
      <c r="F7" s="21"/>
      <c r="G7" s="21"/>
      <c r="H7" s="21"/>
      <c r="I7" s="21"/>
      <c r="J7" s="21"/>
      <c r="K7" s="21"/>
      <c r="L7" s="21"/>
      <c r="M7" s="21"/>
      <c r="N7" s="21"/>
    </row>
    <row r="8" spans="2:16" x14ac:dyDescent="0.25">
      <c r="B8" s="44">
        <v>5</v>
      </c>
      <c r="C8" s="45">
        <v>30832645.550000001</v>
      </c>
      <c r="D8" s="46">
        <v>49233322.950000003</v>
      </c>
      <c r="E8" s="47">
        <v>41160834.399999999</v>
      </c>
      <c r="F8" s="21"/>
      <c r="G8" s="21"/>
      <c r="H8" s="21"/>
      <c r="I8" s="21"/>
      <c r="J8" s="21"/>
      <c r="K8" s="21"/>
      <c r="L8" s="21"/>
      <c r="M8" s="21"/>
      <c r="N8" s="21"/>
    </row>
    <row r="9" spans="2:16" ht="15.75" thickBot="1" x14ac:dyDescent="0.3">
      <c r="B9" s="44">
        <v>6</v>
      </c>
      <c r="C9" s="45">
        <v>468561743.64999998</v>
      </c>
      <c r="D9" s="46">
        <v>516217684.85000002</v>
      </c>
      <c r="E9" s="47">
        <v>532646757.30000001</v>
      </c>
      <c r="F9" s="21"/>
      <c r="G9" s="21"/>
      <c r="H9" s="21"/>
      <c r="I9" s="21"/>
      <c r="J9" s="21"/>
      <c r="K9" s="21"/>
      <c r="L9" s="21"/>
      <c r="M9" s="21"/>
      <c r="N9" s="21"/>
    </row>
    <row r="10" spans="2:16" ht="15.75" thickBot="1" x14ac:dyDescent="0.3">
      <c r="B10" s="48" t="s">
        <v>3</v>
      </c>
      <c r="C10" s="49">
        <f>SUM(C4:C9)</f>
        <v>527573070.84999996</v>
      </c>
      <c r="D10" s="50">
        <f>SUM(D4:D9)</f>
        <v>592084630.20000005</v>
      </c>
      <c r="E10" s="51">
        <f>SUM(E4:E9)</f>
        <v>596284772.29999995</v>
      </c>
      <c r="F10" s="52"/>
      <c r="G10" s="52"/>
      <c r="H10" s="52"/>
      <c r="I10" s="52"/>
      <c r="J10" s="52"/>
      <c r="K10" s="52"/>
      <c r="L10" s="52"/>
      <c r="M10" s="21"/>
      <c r="N10" s="21"/>
    </row>
    <row r="11" spans="2:16" x14ac:dyDescent="0.25">
      <c r="B11" s="20"/>
      <c r="E11" s="21"/>
      <c r="F11" s="52"/>
      <c r="G11" s="52"/>
      <c r="H11" s="52"/>
      <c r="I11" s="52"/>
      <c r="J11" s="52"/>
      <c r="K11" s="52"/>
      <c r="L11" s="52"/>
      <c r="M11" s="21"/>
      <c r="N11" s="21"/>
      <c r="O11" s="21"/>
      <c r="P11" s="21"/>
    </row>
    <row r="12" spans="2:16" ht="15.75" thickBot="1" x14ac:dyDescent="0.3">
      <c r="B12" s="53" t="s">
        <v>10</v>
      </c>
      <c r="F12" s="31"/>
      <c r="G12" s="31"/>
      <c r="H12" s="31"/>
      <c r="I12" s="31"/>
      <c r="J12" s="31"/>
      <c r="K12" s="31"/>
      <c r="L12" s="31"/>
    </row>
    <row r="13" spans="2:16" ht="15.75" thickBot="1" x14ac:dyDescent="0.3">
      <c r="B13" s="34" t="s">
        <v>0</v>
      </c>
      <c r="C13" s="37" t="s">
        <v>1</v>
      </c>
      <c r="D13" s="38" t="s">
        <v>2</v>
      </c>
      <c r="E13" s="39" t="s">
        <v>7</v>
      </c>
      <c r="F13" s="31"/>
      <c r="G13" s="32"/>
      <c r="H13" s="32"/>
      <c r="I13" s="32"/>
      <c r="J13" s="31"/>
      <c r="K13" s="31"/>
      <c r="L13" s="31"/>
    </row>
    <row r="14" spans="2:16" x14ac:dyDescent="0.25">
      <c r="B14" s="40">
        <v>1</v>
      </c>
      <c r="C14" s="41">
        <v>50988</v>
      </c>
      <c r="D14" s="42">
        <v>211363.25</v>
      </c>
      <c r="E14" s="43">
        <v>73297</v>
      </c>
      <c r="F14" s="31"/>
      <c r="G14" s="52"/>
      <c r="H14" s="52"/>
      <c r="I14" s="52"/>
      <c r="J14" s="31"/>
      <c r="K14" s="31"/>
      <c r="L14" s="31"/>
    </row>
    <row r="15" spans="2:16" x14ac:dyDescent="0.25">
      <c r="B15" s="44">
        <v>2</v>
      </c>
      <c r="C15" s="45">
        <v>1468183.85</v>
      </c>
      <c r="D15" s="46">
        <v>1256822</v>
      </c>
      <c r="E15" s="47">
        <v>1570227.75</v>
      </c>
      <c r="F15" s="31"/>
      <c r="G15" s="52"/>
      <c r="H15" s="52"/>
      <c r="I15" s="52"/>
      <c r="J15" s="31"/>
      <c r="K15" s="31"/>
      <c r="L15" s="31"/>
    </row>
    <row r="16" spans="2:16" x14ac:dyDescent="0.25">
      <c r="B16" s="44">
        <v>3</v>
      </c>
      <c r="C16" s="45">
        <v>1948874.2</v>
      </c>
      <c r="D16" s="46">
        <v>2404026.1</v>
      </c>
      <c r="E16" s="47">
        <v>4075036.35</v>
      </c>
      <c r="F16" s="31"/>
      <c r="G16" s="52"/>
      <c r="H16" s="52"/>
      <c r="I16" s="52"/>
      <c r="J16" s="31"/>
      <c r="K16" s="31"/>
      <c r="L16" s="31"/>
    </row>
    <row r="17" spans="2:12" x14ac:dyDescent="0.25">
      <c r="B17" s="44">
        <v>4</v>
      </c>
      <c r="C17" s="45">
        <v>6944395.5</v>
      </c>
      <c r="D17" s="46">
        <v>4903682</v>
      </c>
      <c r="E17" s="47">
        <v>4941584.55</v>
      </c>
      <c r="F17" s="31"/>
      <c r="G17" s="52"/>
      <c r="H17" s="52"/>
      <c r="I17" s="52"/>
      <c r="J17" s="31"/>
      <c r="K17" s="31"/>
      <c r="L17" s="31"/>
    </row>
    <row r="18" spans="2:12" x14ac:dyDescent="0.25">
      <c r="B18" s="44">
        <v>5</v>
      </c>
      <c r="C18" s="45">
        <v>10145389.800000001</v>
      </c>
      <c r="D18" s="46">
        <v>9330756.75</v>
      </c>
      <c r="E18" s="47">
        <v>6507750.9000000004</v>
      </c>
      <c r="F18" s="31"/>
      <c r="G18" s="52"/>
      <c r="H18" s="52"/>
      <c r="I18" s="52"/>
      <c r="J18" s="31"/>
      <c r="K18" s="31"/>
      <c r="L18" s="31"/>
    </row>
    <row r="19" spans="2:12" ht="15.75" thickBot="1" x14ac:dyDescent="0.3">
      <c r="B19" s="44">
        <v>6</v>
      </c>
      <c r="C19" s="45">
        <v>191633768.90000001</v>
      </c>
      <c r="D19" s="46">
        <v>207754852.90000001</v>
      </c>
      <c r="E19" s="47">
        <v>215839629.25</v>
      </c>
      <c r="F19" s="31"/>
      <c r="G19" s="52"/>
      <c r="H19" s="52"/>
      <c r="I19" s="52"/>
      <c r="J19" s="31"/>
      <c r="K19" s="31"/>
      <c r="L19" s="31"/>
    </row>
    <row r="20" spans="2:12" ht="15.75" thickBot="1" x14ac:dyDescent="0.3">
      <c r="B20" s="48" t="s">
        <v>3</v>
      </c>
      <c r="C20" s="49">
        <v>212191600.25</v>
      </c>
      <c r="D20" s="50">
        <v>225861503</v>
      </c>
      <c r="E20" s="51">
        <v>233007525.80000001</v>
      </c>
      <c r="F20" s="31"/>
      <c r="G20" s="31"/>
      <c r="H20" s="31"/>
      <c r="I20" s="31"/>
      <c r="J20" s="31"/>
      <c r="K20" s="31"/>
      <c r="L20" s="31"/>
    </row>
  </sheetData>
  <conditionalFormatting sqref="E11:P11 F10:N10 F4:F9 J4:N9">
    <cfRule type="cellIs" dxfId="29" priority="7" operator="lessThan">
      <formula>0</formula>
    </cfRule>
  </conditionalFormatting>
  <conditionalFormatting sqref="C10:D10">
    <cfRule type="cellIs" dxfId="28" priority="4" operator="lessThan">
      <formula>0</formula>
    </cfRule>
  </conditionalFormatting>
  <conditionalFormatting sqref="E10">
    <cfRule type="cellIs" dxfId="27" priority="3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K20"/>
  <sheetViews>
    <sheetView showGridLines="0" zoomScale="80" zoomScaleNormal="80" workbookViewId="0">
      <selection activeCell="B3" sqref="B3"/>
    </sheetView>
  </sheetViews>
  <sheetFormatPr defaultRowHeight="15" x14ac:dyDescent="0.25"/>
  <cols>
    <col min="2" max="2" width="11.5703125" customWidth="1"/>
    <col min="3" max="12" width="16.28515625" customWidth="1"/>
  </cols>
  <sheetData>
    <row r="2" spans="2:11" ht="15.75" thickBot="1" x14ac:dyDescent="0.3">
      <c r="B2" s="1" t="s">
        <v>12</v>
      </c>
    </row>
    <row r="3" spans="2:11" ht="15.75" thickBot="1" x14ac:dyDescent="0.3">
      <c r="B3" s="17" t="s">
        <v>0</v>
      </c>
      <c r="C3" s="7" t="s">
        <v>1</v>
      </c>
      <c r="D3" s="7" t="s">
        <v>2</v>
      </c>
      <c r="E3" s="8" t="s">
        <v>7</v>
      </c>
      <c r="F3" s="32"/>
      <c r="G3" s="32"/>
      <c r="H3" s="32"/>
      <c r="I3" s="32"/>
      <c r="J3" s="32"/>
      <c r="K3" s="32"/>
    </row>
    <row r="4" spans="2:11" x14ac:dyDescent="0.25">
      <c r="B4" s="9">
        <v>1</v>
      </c>
      <c r="C4" s="11">
        <v>1793629.93</v>
      </c>
      <c r="D4" s="11">
        <v>1707971.03</v>
      </c>
      <c r="E4" s="12">
        <v>1320417.1200000001</v>
      </c>
      <c r="F4" s="21"/>
      <c r="G4" s="21"/>
      <c r="H4" s="21"/>
      <c r="I4" s="21"/>
      <c r="J4" s="21"/>
      <c r="K4" s="21"/>
    </row>
    <row r="5" spans="2:11" x14ac:dyDescent="0.25">
      <c r="B5" s="13">
        <v>2</v>
      </c>
      <c r="C5" s="15">
        <v>8801086.6199999992</v>
      </c>
      <c r="D5" s="15">
        <v>7050913.1200000001</v>
      </c>
      <c r="E5" s="16">
        <v>5834362.6200000001</v>
      </c>
      <c r="F5" s="21"/>
      <c r="G5" s="21"/>
      <c r="H5" s="21"/>
      <c r="I5" s="21"/>
      <c r="J5" s="21"/>
      <c r="K5" s="21"/>
    </row>
    <row r="6" spans="2:11" x14ac:dyDescent="0.25">
      <c r="B6" s="13">
        <v>3</v>
      </c>
      <c r="C6" s="15">
        <v>19468688.100000001</v>
      </c>
      <c r="D6" s="15">
        <v>21301436.890000001</v>
      </c>
      <c r="E6" s="16">
        <v>13514365.99</v>
      </c>
      <c r="F6" s="21"/>
      <c r="G6" s="21"/>
      <c r="H6" s="21"/>
      <c r="I6" s="21"/>
      <c r="J6" s="21"/>
      <c r="K6" s="21"/>
    </row>
    <row r="7" spans="2:11" ht="15.75" thickBot="1" x14ac:dyDescent="0.3">
      <c r="B7" s="13">
        <v>4</v>
      </c>
      <c r="C7" s="15">
        <v>27603405.379999999</v>
      </c>
      <c r="D7" s="15">
        <v>26233582.420000002</v>
      </c>
      <c r="E7" s="16">
        <v>17601765.91</v>
      </c>
      <c r="F7" s="21"/>
      <c r="G7" s="21"/>
      <c r="H7" s="21"/>
      <c r="I7" s="21"/>
      <c r="J7" s="21"/>
      <c r="K7" s="21"/>
    </row>
    <row r="8" spans="2:11" ht="15.75" thickBot="1" x14ac:dyDescent="0.3">
      <c r="B8" s="17" t="s">
        <v>3</v>
      </c>
      <c r="C8" s="18">
        <f>SUM(C4:C7)</f>
        <v>57666810.030000001</v>
      </c>
      <c r="D8" s="18">
        <f>SUM(D4:D7)</f>
        <v>56293903.460000001</v>
      </c>
      <c r="E8" s="19">
        <f>SUM(E4:E7)</f>
        <v>38270911.640000001</v>
      </c>
      <c r="F8" s="21"/>
      <c r="G8" s="21"/>
      <c r="H8" s="21"/>
      <c r="I8" s="21"/>
      <c r="J8" s="21"/>
      <c r="K8" s="21"/>
    </row>
    <row r="10" spans="2:11" ht="15.75" thickBot="1" x14ac:dyDescent="0.3">
      <c r="B10" s="33" t="s">
        <v>13</v>
      </c>
    </row>
    <row r="11" spans="2:11" ht="15.75" thickBot="1" x14ac:dyDescent="0.3">
      <c r="B11" s="54" t="s">
        <v>0</v>
      </c>
      <c r="C11" s="62" t="s">
        <v>1</v>
      </c>
      <c r="D11" s="63" t="s">
        <v>2</v>
      </c>
      <c r="E11" s="64" t="s">
        <v>7</v>
      </c>
    </row>
    <row r="12" spans="2:11" x14ac:dyDescent="0.25">
      <c r="B12" s="55">
        <v>1</v>
      </c>
      <c r="C12" s="66">
        <v>-423677.71</v>
      </c>
      <c r="D12" s="67">
        <v>556483.16</v>
      </c>
      <c r="E12" s="68">
        <v>426759.02</v>
      </c>
    </row>
    <row r="13" spans="2:11" x14ac:dyDescent="0.25">
      <c r="B13" s="56">
        <v>2</v>
      </c>
      <c r="C13" s="70">
        <v>348372.03</v>
      </c>
      <c r="D13" s="71">
        <v>1256850.6399999999</v>
      </c>
      <c r="E13" s="72">
        <v>595469.31000000006</v>
      </c>
    </row>
    <row r="14" spans="2:11" x14ac:dyDescent="0.25">
      <c r="B14" s="56">
        <v>3</v>
      </c>
      <c r="C14" s="70">
        <v>4303641.32</v>
      </c>
      <c r="D14" s="71">
        <v>3029380.14</v>
      </c>
      <c r="E14" s="72">
        <v>2416200.6</v>
      </c>
    </row>
    <row r="15" spans="2:11" x14ac:dyDescent="0.25">
      <c r="B15" s="56">
        <v>4</v>
      </c>
      <c r="C15" s="70">
        <v>13223808.83</v>
      </c>
      <c r="D15" s="71">
        <v>12298797.82</v>
      </c>
      <c r="E15" s="72">
        <v>13008127.02</v>
      </c>
    </row>
    <row r="16" spans="2:11" x14ac:dyDescent="0.25">
      <c r="B16" s="56">
        <v>5</v>
      </c>
      <c r="C16" s="70">
        <v>14885195.43</v>
      </c>
      <c r="D16" s="71">
        <v>13935946.560000001</v>
      </c>
      <c r="E16" s="72">
        <v>11117831.77</v>
      </c>
    </row>
    <row r="17" spans="2:5" x14ac:dyDescent="0.25">
      <c r="B17" s="57">
        <v>6</v>
      </c>
      <c r="C17" s="70">
        <v>91178360.879999995</v>
      </c>
      <c r="D17" s="71">
        <v>84546021.769999996</v>
      </c>
      <c r="E17" s="72">
        <v>76199166.75</v>
      </c>
    </row>
    <row r="18" spans="2:5" x14ac:dyDescent="0.25">
      <c r="B18" s="57">
        <v>7</v>
      </c>
      <c r="C18" s="70">
        <v>146239292.30000001</v>
      </c>
      <c r="D18" s="71">
        <v>142034069.59</v>
      </c>
      <c r="E18" s="72">
        <v>116471202.36</v>
      </c>
    </row>
    <row r="19" spans="2:5" ht="15.75" thickBot="1" x14ac:dyDescent="0.3">
      <c r="B19" s="57">
        <v>8</v>
      </c>
      <c r="C19" s="70">
        <v>451398215.50999999</v>
      </c>
      <c r="D19" s="71">
        <v>406151606.26999998</v>
      </c>
      <c r="E19" s="72">
        <v>354948591.35000002</v>
      </c>
    </row>
    <row r="20" spans="2:5" ht="15.75" thickBot="1" x14ac:dyDescent="0.3">
      <c r="B20" s="54" t="s">
        <v>3</v>
      </c>
      <c r="C20" s="74">
        <v>721153208.59000003</v>
      </c>
      <c r="D20" s="75">
        <v>663809155.95000005</v>
      </c>
      <c r="E20" s="76">
        <v>575183348.17999995</v>
      </c>
    </row>
  </sheetData>
  <conditionalFormatting sqref="F8:K8 C4:K7">
    <cfRule type="cellIs" dxfId="26" priority="34" operator="lessThan">
      <formula>0</formula>
    </cfRule>
  </conditionalFormatting>
  <conditionalFormatting sqref="C4:K7">
    <cfRule type="cellIs" dxfId="25" priority="30" operator="lessThan">
      <formula>0</formula>
    </cfRule>
    <cfRule type="cellIs" dxfId="24" priority="31" operator="lessThan">
      <formula>0</formula>
    </cfRule>
    <cfRule type="cellIs" dxfId="23" priority="32" operator="lessThan">
      <formula>0</formula>
    </cfRule>
    <cfRule type="cellIs" dxfId="22" priority="33" operator="lessThan">
      <formula>0</formula>
    </cfRule>
  </conditionalFormatting>
  <conditionalFormatting sqref="C8:E8">
    <cfRule type="cellIs" dxfId="21" priority="12" operator="lessThan">
      <formula>0</formula>
    </cfRule>
  </conditionalFormatting>
  <conditionalFormatting sqref="C12">
    <cfRule type="cellIs" dxfId="20" priority="10" operator="lessThan">
      <formula>0</formula>
    </cfRule>
  </conditionalFormatting>
  <conditionalFormatting sqref="C12">
    <cfRule type="cellIs" dxfId="19" priority="6" operator="lessThan">
      <formula>0</formula>
    </cfRule>
    <cfRule type="cellIs" dxfId="18" priority="7" operator="lessThan">
      <formula>0</formula>
    </cfRule>
    <cfRule type="cellIs" dxfId="17" priority="8" operator="lessThan">
      <formula>0</formula>
    </cfRule>
    <cfRule type="cellIs" dxfId="16" priority="9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K67"/>
  <sheetViews>
    <sheetView showGridLines="0" tabSelected="1" zoomScale="80" zoomScaleNormal="80" workbookViewId="0">
      <selection activeCell="B3" sqref="B3"/>
    </sheetView>
  </sheetViews>
  <sheetFormatPr defaultRowHeight="15" x14ac:dyDescent="0.25"/>
  <cols>
    <col min="2" max="2" width="11.7109375" customWidth="1"/>
    <col min="3" max="12" width="16.28515625" customWidth="1"/>
  </cols>
  <sheetData>
    <row r="2" spans="2:10" ht="15.75" thickBot="1" x14ac:dyDescent="0.3">
      <c r="B2" s="33" t="s">
        <v>17</v>
      </c>
    </row>
    <row r="3" spans="2:10" ht="15.75" thickBot="1" x14ac:dyDescent="0.3">
      <c r="B3" s="2" t="s">
        <v>0</v>
      </c>
      <c r="C3" s="3" t="s">
        <v>4</v>
      </c>
      <c r="D3" s="4" t="s">
        <v>5</v>
      </c>
      <c r="E3" s="5" t="s">
        <v>8</v>
      </c>
      <c r="F3" s="32"/>
      <c r="G3" s="32"/>
      <c r="H3" s="32"/>
      <c r="I3" s="32"/>
      <c r="J3" s="32"/>
    </row>
    <row r="4" spans="2:10" x14ac:dyDescent="0.25">
      <c r="B4" s="22">
        <v>1</v>
      </c>
      <c r="C4" s="23">
        <v>1173264.3999999999</v>
      </c>
      <c r="D4" s="24">
        <v>2062727.1</v>
      </c>
      <c r="E4" s="25">
        <v>580356.69999999995</v>
      </c>
      <c r="F4" s="21"/>
      <c r="G4" s="21"/>
      <c r="H4" s="21"/>
      <c r="I4" s="21"/>
      <c r="J4" s="21"/>
    </row>
    <row r="5" spans="2:10" x14ac:dyDescent="0.25">
      <c r="B5" s="13">
        <v>2</v>
      </c>
      <c r="C5" s="14">
        <v>1464013.6</v>
      </c>
      <c r="D5" s="15">
        <v>870848.3</v>
      </c>
      <c r="E5" s="16">
        <v>737652.65</v>
      </c>
      <c r="F5" s="21"/>
      <c r="G5" s="21"/>
      <c r="H5" s="21"/>
      <c r="I5" s="21"/>
      <c r="J5" s="21"/>
    </row>
    <row r="6" spans="2:10" x14ac:dyDescent="0.25">
      <c r="B6" s="22">
        <v>3</v>
      </c>
      <c r="C6" s="14">
        <v>1716171.1</v>
      </c>
      <c r="D6" s="15">
        <v>1565128.25</v>
      </c>
      <c r="E6" s="16">
        <v>1546970.25</v>
      </c>
      <c r="F6" s="21"/>
      <c r="G6" s="21"/>
      <c r="H6" s="21"/>
      <c r="I6" s="21"/>
      <c r="J6" s="21"/>
    </row>
    <row r="7" spans="2:10" x14ac:dyDescent="0.25">
      <c r="B7" s="13">
        <v>4</v>
      </c>
      <c r="C7" s="14">
        <v>2574896.4500000002</v>
      </c>
      <c r="D7" s="15">
        <v>2332540</v>
      </c>
      <c r="E7" s="16">
        <v>1642365.2</v>
      </c>
      <c r="F7" s="21"/>
      <c r="G7" s="21"/>
      <c r="H7" s="21"/>
      <c r="I7" s="21"/>
      <c r="J7" s="21"/>
    </row>
    <row r="8" spans="2:10" x14ac:dyDescent="0.25">
      <c r="B8" s="22">
        <v>5</v>
      </c>
      <c r="C8" s="14">
        <v>2910002.2</v>
      </c>
      <c r="D8" s="15">
        <v>2666088.6</v>
      </c>
      <c r="E8" s="16">
        <v>2763525.45</v>
      </c>
      <c r="F8" s="21"/>
      <c r="G8" s="21"/>
      <c r="H8" s="21"/>
      <c r="I8" s="21"/>
      <c r="J8" s="21"/>
    </row>
    <row r="9" spans="2:10" x14ac:dyDescent="0.25">
      <c r="B9" s="13">
        <v>6</v>
      </c>
      <c r="C9" s="14">
        <v>3198567.05</v>
      </c>
      <c r="D9" s="15">
        <v>3131307.9</v>
      </c>
      <c r="E9" s="16">
        <v>2899264.2</v>
      </c>
      <c r="F9" s="21"/>
      <c r="G9" s="21"/>
      <c r="H9" s="21"/>
      <c r="I9" s="21"/>
      <c r="J9" s="21"/>
    </row>
    <row r="10" spans="2:10" x14ac:dyDescent="0.25">
      <c r="B10" s="22">
        <v>7</v>
      </c>
      <c r="C10" s="14">
        <v>3489938.9</v>
      </c>
      <c r="D10" s="15">
        <v>3557458.1</v>
      </c>
      <c r="E10" s="16">
        <v>3270657.95</v>
      </c>
      <c r="F10" s="21"/>
      <c r="G10" s="21"/>
      <c r="H10" s="21"/>
      <c r="I10" s="21"/>
      <c r="J10" s="21"/>
    </row>
    <row r="11" spans="2:10" x14ac:dyDescent="0.25">
      <c r="B11" s="13">
        <v>8</v>
      </c>
      <c r="C11" s="14">
        <v>4069641.8</v>
      </c>
      <c r="D11" s="15">
        <v>5389881.3499999996</v>
      </c>
      <c r="E11" s="16">
        <v>4955234.55</v>
      </c>
      <c r="F11" s="21"/>
      <c r="G11" s="21"/>
      <c r="H11" s="21"/>
      <c r="I11" s="21"/>
      <c r="J11" s="21"/>
    </row>
    <row r="12" spans="2:10" x14ac:dyDescent="0.25">
      <c r="B12" s="22">
        <v>9</v>
      </c>
      <c r="C12" s="14">
        <v>8024278.1500000004</v>
      </c>
      <c r="D12" s="15">
        <v>8040800.5999999996</v>
      </c>
      <c r="E12" s="16">
        <v>8995513.8000000007</v>
      </c>
      <c r="F12" s="21"/>
      <c r="G12" s="21"/>
      <c r="H12" s="21"/>
      <c r="I12" s="21"/>
      <c r="J12" s="21"/>
    </row>
    <row r="13" spans="2:10" x14ac:dyDescent="0.25">
      <c r="B13" s="13">
        <v>10</v>
      </c>
      <c r="C13" s="14">
        <v>8481919.9499999993</v>
      </c>
      <c r="D13" s="15" t="s">
        <v>9</v>
      </c>
      <c r="E13" s="16" t="s">
        <v>9</v>
      </c>
      <c r="F13" s="21"/>
      <c r="G13" s="21"/>
      <c r="H13" s="21"/>
      <c r="I13" s="21"/>
      <c r="J13" s="21"/>
    </row>
    <row r="14" spans="2:10" x14ac:dyDescent="0.25">
      <c r="B14" s="22">
        <v>11</v>
      </c>
      <c r="C14" s="14">
        <v>12057318.699999999</v>
      </c>
      <c r="D14" s="15">
        <v>11790280.949999999</v>
      </c>
      <c r="E14" s="16">
        <v>11731911.1</v>
      </c>
      <c r="F14" s="21"/>
      <c r="G14" s="21"/>
      <c r="H14" s="21"/>
      <c r="I14" s="21"/>
      <c r="J14" s="21"/>
    </row>
    <row r="15" spans="2:10" x14ac:dyDescent="0.25">
      <c r="B15" s="13">
        <v>12</v>
      </c>
      <c r="C15" s="14">
        <v>12195594.25</v>
      </c>
      <c r="D15" s="15">
        <v>13579103.300000001</v>
      </c>
      <c r="E15" s="16">
        <v>14742940.1</v>
      </c>
      <c r="F15" s="21"/>
      <c r="G15" s="21"/>
      <c r="H15" s="21"/>
      <c r="I15" s="21"/>
      <c r="J15" s="21"/>
    </row>
    <row r="16" spans="2:10" x14ac:dyDescent="0.25">
      <c r="B16" s="22">
        <v>13</v>
      </c>
      <c r="C16" s="14">
        <v>12478629.800000001</v>
      </c>
      <c r="D16" s="15">
        <v>12340876.800000001</v>
      </c>
      <c r="E16" s="16">
        <v>9780515.1500000004</v>
      </c>
      <c r="F16" s="21"/>
      <c r="G16" s="21"/>
      <c r="H16" s="21"/>
      <c r="I16" s="21"/>
      <c r="J16" s="21"/>
    </row>
    <row r="17" spans="2:10" x14ac:dyDescent="0.25">
      <c r="B17" s="13">
        <v>14</v>
      </c>
      <c r="C17" s="14">
        <v>14266412.65</v>
      </c>
      <c r="D17" s="15">
        <v>14131869.5</v>
      </c>
      <c r="E17" s="16">
        <v>13816142.550000001</v>
      </c>
      <c r="F17" s="21"/>
      <c r="G17" s="21"/>
      <c r="H17" s="21"/>
      <c r="I17" s="21"/>
      <c r="J17" s="21"/>
    </row>
    <row r="18" spans="2:10" x14ac:dyDescent="0.25">
      <c r="B18" s="22">
        <v>15</v>
      </c>
      <c r="C18" s="14">
        <v>17382799.350000001</v>
      </c>
      <c r="D18" s="15">
        <v>20287773.800000001</v>
      </c>
      <c r="E18" s="16">
        <v>19564616.399999999</v>
      </c>
      <c r="F18" s="21"/>
      <c r="G18" s="21"/>
      <c r="H18" s="21"/>
      <c r="I18" s="21"/>
      <c r="J18" s="21"/>
    </row>
    <row r="19" spans="2:10" x14ac:dyDescent="0.25">
      <c r="B19" s="13">
        <v>16</v>
      </c>
      <c r="C19" s="14">
        <v>20218485.699999999</v>
      </c>
      <c r="D19" s="15">
        <v>20946923.199999999</v>
      </c>
      <c r="E19" s="16">
        <v>21701271.899999999</v>
      </c>
      <c r="F19" s="21"/>
      <c r="G19" s="21"/>
      <c r="H19" s="21"/>
      <c r="I19" s="21"/>
      <c r="J19" s="21"/>
    </row>
    <row r="20" spans="2:10" x14ac:dyDescent="0.25">
      <c r="B20" s="22">
        <v>17</v>
      </c>
      <c r="C20" s="14">
        <v>20790875</v>
      </c>
      <c r="D20" s="15">
        <v>18043920.649999999</v>
      </c>
      <c r="E20" s="16">
        <v>17155534.550000001</v>
      </c>
      <c r="F20" s="21"/>
      <c r="G20" s="21"/>
      <c r="H20" s="21"/>
      <c r="I20" s="21"/>
      <c r="J20" s="21"/>
    </row>
    <row r="21" spans="2:10" x14ac:dyDescent="0.25">
      <c r="B21" s="13">
        <v>18</v>
      </c>
      <c r="C21" s="14">
        <v>21353732.75</v>
      </c>
      <c r="D21" s="15">
        <v>21974619.100000001</v>
      </c>
      <c r="E21" s="16">
        <v>21845979.75</v>
      </c>
      <c r="F21" s="21"/>
      <c r="G21" s="21"/>
      <c r="H21" s="21"/>
      <c r="I21" s="21"/>
      <c r="J21" s="21"/>
    </row>
    <row r="22" spans="2:10" x14ac:dyDescent="0.25">
      <c r="B22" s="22">
        <v>19</v>
      </c>
      <c r="C22" s="14">
        <v>22885313.149999999</v>
      </c>
      <c r="D22" s="15">
        <v>23965847.5</v>
      </c>
      <c r="E22" s="16">
        <v>27117252.399999999</v>
      </c>
      <c r="F22" s="21"/>
      <c r="G22" s="21"/>
      <c r="H22" s="21"/>
      <c r="I22" s="21"/>
      <c r="J22" s="21"/>
    </row>
    <row r="23" spans="2:10" x14ac:dyDescent="0.25">
      <c r="B23" s="13">
        <v>20</v>
      </c>
      <c r="C23" s="14">
        <v>27193930.399999999</v>
      </c>
      <c r="D23" s="15">
        <v>24776286.850000001</v>
      </c>
      <c r="E23" s="16">
        <v>25172447.649999999</v>
      </c>
      <c r="F23" s="21"/>
      <c r="G23" s="21"/>
      <c r="H23" s="21"/>
      <c r="I23" s="21"/>
      <c r="J23" s="21"/>
    </row>
    <row r="24" spans="2:10" x14ac:dyDescent="0.25">
      <c r="B24" s="22">
        <v>21</v>
      </c>
      <c r="C24" s="14">
        <v>27346403.699999999</v>
      </c>
      <c r="D24" s="15">
        <v>28875916.649999999</v>
      </c>
      <c r="E24" s="16">
        <v>27521151.699999999</v>
      </c>
      <c r="F24" s="21"/>
      <c r="G24" s="21"/>
      <c r="H24" s="21"/>
      <c r="I24" s="21"/>
      <c r="J24" s="21"/>
    </row>
    <row r="25" spans="2:10" x14ac:dyDescent="0.25">
      <c r="B25" s="22">
        <v>22</v>
      </c>
      <c r="C25" s="14">
        <v>27621986.350000001</v>
      </c>
      <c r="D25" s="15">
        <v>30553181.050000001</v>
      </c>
      <c r="E25" s="16">
        <v>29971159.050000001</v>
      </c>
      <c r="F25" s="21"/>
      <c r="G25" s="21"/>
      <c r="H25" s="21"/>
      <c r="I25" s="21"/>
      <c r="J25" s="21"/>
    </row>
    <row r="26" spans="2:10" x14ac:dyDescent="0.25">
      <c r="B26" s="13">
        <v>23</v>
      </c>
      <c r="C26" s="14">
        <v>28677589.149999999</v>
      </c>
      <c r="D26" s="15">
        <v>25730379.5</v>
      </c>
      <c r="E26" s="16">
        <v>26854170</v>
      </c>
      <c r="F26" s="21"/>
      <c r="G26" s="21"/>
      <c r="H26" s="21"/>
      <c r="I26" s="21"/>
      <c r="J26" s="21"/>
    </row>
    <row r="27" spans="2:10" x14ac:dyDescent="0.25">
      <c r="B27" s="22">
        <v>24</v>
      </c>
      <c r="C27" s="14">
        <v>36159086.25</v>
      </c>
      <c r="D27" s="15">
        <v>37121806.75</v>
      </c>
      <c r="E27" s="16">
        <v>39163641.649999999</v>
      </c>
      <c r="F27" s="21"/>
      <c r="G27" s="21"/>
      <c r="H27" s="21"/>
      <c r="I27" s="21"/>
      <c r="J27" s="21"/>
    </row>
    <row r="28" spans="2:10" x14ac:dyDescent="0.25">
      <c r="B28" s="22">
        <v>25</v>
      </c>
      <c r="C28" s="14">
        <v>42903733.25</v>
      </c>
      <c r="D28" s="15">
        <v>45700407.549999997</v>
      </c>
      <c r="E28" s="16">
        <v>45681222.299999997</v>
      </c>
      <c r="F28" s="21"/>
      <c r="G28" s="21"/>
      <c r="H28" s="21"/>
      <c r="I28" s="21"/>
      <c r="J28" s="21"/>
    </row>
    <row r="29" spans="2:10" x14ac:dyDescent="0.25">
      <c r="B29" s="13">
        <v>26</v>
      </c>
      <c r="C29" s="14">
        <v>49034942.600000001</v>
      </c>
      <c r="D29" s="15">
        <v>45392351.200000003</v>
      </c>
      <c r="E29" s="16">
        <v>48449103.149999999</v>
      </c>
      <c r="F29" s="21"/>
      <c r="G29" s="21"/>
      <c r="H29" s="21"/>
      <c r="I29" s="21"/>
      <c r="J29" s="21"/>
    </row>
    <row r="30" spans="2:10" x14ac:dyDescent="0.25">
      <c r="B30" s="22">
        <v>27</v>
      </c>
      <c r="C30" s="14">
        <v>58158972.899999999</v>
      </c>
      <c r="D30" s="15">
        <v>55466261.899999999</v>
      </c>
      <c r="E30" s="16">
        <v>52297377.299999997</v>
      </c>
      <c r="F30" s="21"/>
      <c r="G30" s="21"/>
      <c r="H30" s="21"/>
      <c r="I30" s="21"/>
      <c r="J30" s="21"/>
    </row>
    <row r="31" spans="2:10" x14ac:dyDescent="0.25">
      <c r="B31" s="22">
        <v>28</v>
      </c>
      <c r="C31" s="14">
        <v>68245155.299999997</v>
      </c>
      <c r="D31" s="15">
        <v>67404961.049999997</v>
      </c>
      <c r="E31" s="16">
        <v>73498624.5</v>
      </c>
      <c r="F31" s="21"/>
      <c r="G31" s="21"/>
      <c r="H31" s="21"/>
      <c r="I31" s="21"/>
      <c r="J31" s="21"/>
    </row>
    <row r="32" spans="2:10" x14ac:dyDescent="0.25">
      <c r="B32" s="13">
        <v>29</v>
      </c>
      <c r="C32" s="14">
        <v>68370717.799999997</v>
      </c>
      <c r="D32" s="15">
        <v>75820654</v>
      </c>
      <c r="E32" s="16">
        <v>80161694.549999997</v>
      </c>
      <c r="F32" s="21"/>
      <c r="G32" s="21"/>
      <c r="H32" s="21"/>
      <c r="I32" s="21"/>
      <c r="J32" s="21"/>
    </row>
    <row r="33" spans="2:11" x14ac:dyDescent="0.25">
      <c r="B33" s="22">
        <v>30</v>
      </c>
      <c r="C33" s="14">
        <v>75316879.400000006</v>
      </c>
      <c r="D33" s="15">
        <v>77368231.5</v>
      </c>
      <c r="E33" s="16">
        <v>76279312.549999997</v>
      </c>
      <c r="F33" s="21"/>
      <c r="G33" s="21"/>
      <c r="H33" s="21"/>
      <c r="I33" s="52"/>
      <c r="J33" s="52"/>
      <c r="K33" s="52"/>
    </row>
    <row r="34" spans="2:11" x14ac:dyDescent="0.25">
      <c r="B34" s="22">
        <v>31</v>
      </c>
      <c r="C34" s="14">
        <v>75877610.549999997</v>
      </c>
      <c r="D34" s="15">
        <v>80466150.799999997</v>
      </c>
      <c r="E34" s="16">
        <v>82594029.700000003</v>
      </c>
      <c r="F34" s="21"/>
      <c r="G34" s="21"/>
      <c r="H34" s="21"/>
      <c r="I34" s="21"/>
      <c r="J34" s="21"/>
    </row>
    <row r="35" spans="2:11" x14ac:dyDescent="0.25">
      <c r="B35" s="13">
        <v>32</v>
      </c>
      <c r="C35" s="14">
        <v>80758768.299999997</v>
      </c>
      <c r="D35" s="15">
        <v>80077016.950000003</v>
      </c>
      <c r="E35" s="16">
        <v>74720079</v>
      </c>
      <c r="F35" s="21"/>
      <c r="G35" s="21"/>
      <c r="H35" s="21"/>
      <c r="I35" s="21"/>
      <c r="J35" s="21"/>
    </row>
    <row r="36" spans="2:11" x14ac:dyDescent="0.25">
      <c r="B36" s="22">
        <v>33</v>
      </c>
      <c r="C36" s="14">
        <v>100396746.09999999</v>
      </c>
      <c r="D36" s="15">
        <v>100428273.75</v>
      </c>
      <c r="E36" s="16">
        <v>94999502.5</v>
      </c>
      <c r="F36" s="21"/>
      <c r="G36" s="21"/>
      <c r="H36" s="21"/>
      <c r="I36" s="21"/>
      <c r="J36" s="21"/>
    </row>
    <row r="37" spans="2:11" x14ac:dyDescent="0.25">
      <c r="B37" s="22">
        <v>34</v>
      </c>
      <c r="C37" s="14">
        <v>103775575.40000001</v>
      </c>
      <c r="D37" s="15">
        <v>88979850.75</v>
      </c>
      <c r="E37" s="16">
        <v>89323997.700000003</v>
      </c>
      <c r="F37" s="21"/>
      <c r="G37" s="21"/>
      <c r="H37" s="21"/>
      <c r="I37" s="21"/>
      <c r="J37" s="21"/>
    </row>
    <row r="38" spans="2:11" x14ac:dyDescent="0.25">
      <c r="B38" s="13">
        <v>35</v>
      </c>
      <c r="C38" s="14">
        <v>106929188.09999999</v>
      </c>
      <c r="D38" s="15">
        <v>103849618.25</v>
      </c>
      <c r="E38" s="16">
        <v>101883060.3</v>
      </c>
      <c r="F38" s="21"/>
      <c r="G38" s="21"/>
      <c r="H38" s="21"/>
      <c r="I38" s="21"/>
      <c r="J38" s="21"/>
    </row>
    <row r="39" spans="2:11" ht="15.75" thickBot="1" x14ac:dyDescent="0.3">
      <c r="B39" s="22">
        <v>36</v>
      </c>
      <c r="C39" s="14">
        <v>275044812.69999999</v>
      </c>
      <c r="D39" s="15">
        <v>273367349.85000002</v>
      </c>
      <c r="E39" s="16">
        <v>274259011.25</v>
      </c>
      <c r="F39" s="21"/>
      <c r="G39" s="21"/>
      <c r="H39" s="21"/>
      <c r="I39" s="21"/>
      <c r="J39" s="21"/>
    </row>
    <row r="40" spans="2:11" ht="15.75" thickBot="1" x14ac:dyDescent="0.3">
      <c r="B40" s="2" t="s">
        <v>6</v>
      </c>
      <c r="C40" s="29">
        <f>SUM(C4:C39)</f>
        <v>1442543953.1999998</v>
      </c>
      <c r="D40" s="18">
        <f>SUM(D4:D39)</f>
        <v>1428056693.3499999</v>
      </c>
      <c r="E40" s="19">
        <f>SUM(E4:E39)</f>
        <v>1427677289.5</v>
      </c>
      <c r="F40" s="21"/>
      <c r="G40" s="21"/>
      <c r="H40" s="21"/>
      <c r="I40" s="21"/>
      <c r="J40" s="21"/>
    </row>
    <row r="42" spans="2:11" ht="15.75" thickBot="1" x14ac:dyDescent="0.3">
      <c r="B42" s="33" t="s">
        <v>16</v>
      </c>
    </row>
    <row r="43" spans="2:11" ht="15.75" thickBot="1" x14ac:dyDescent="0.3">
      <c r="B43" s="58" t="s">
        <v>0</v>
      </c>
      <c r="C43" s="59" t="s">
        <v>4</v>
      </c>
      <c r="D43" s="60" t="s">
        <v>5</v>
      </c>
      <c r="E43" s="61" t="s">
        <v>8</v>
      </c>
    </row>
    <row r="44" spans="2:11" x14ac:dyDescent="0.25">
      <c r="B44" s="78">
        <v>1</v>
      </c>
      <c r="C44" s="79">
        <v>2275878.85</v>
      </c>
      <c r="D44" s="80">
        <v>3901391.2</v>
      </c>
      <c r="E44" s="81">
        <v>2605101.4500000002</v>
      </c>
    </row>
    <row r="45" spans="2:11" x14ac:dyDescent="0.25">
      <c r="B45" s="69">
        <v>2</v>
      </c>
      <c r="C45" s="70">
        <v>3424532.65</v>
      </c>
      <c r="D45" s="71">
        <v>4078065.95</v>
      </c>
      <c r="E45" s="72">
        <v>3502985.5</v>
      </c>
    </row>
    <row r="46" spans="2:11" x14ac:dyDescent="0.25">
      <c r="B46" s="78">
        <v>3</v>
      </c>
      <c r="C46" s="70">
        <v>4011069.3</v>
      </c>
      <c r="D46" s="71">
        <v>4074818.65</v>
      </c>
      <c r="E46" s="72">
        <v>5440332.0999999996</v>
      </c>
    </row>
    <row r="47" spans="2:11" x14ac:dyDescent="0.25">
      <c r="B47" s="69">
        <v>4</v>
      </c>
      <c r="C47" s="70">
        <v>4708089.75</v>
      </c>
      <c r="D47" s="71">
        <v>8887135.9499999993</v>
      </c>
      <c r="E47" s="72">
        <v>11812626.35</v>
      </c>
    </row>
    <row r="48" spans="2:11" x14ac:dyDescent="0.25">
      <c r="B48" s="78">
        <v>5</v>
      </c>
      <c r="C48" s="70">
        <v>5291991.95</v>
      </c>
      <c r="D48" s="71">
        <v>4679499.6500000004</v>
      </c>
      <c r="E48" s="72">
        <v>5733865.5499999998</v>
      </c>
    </row>
    <row r="49" spans="2:10" x14ac:dyDescent="0.25">
      <c r="B49" s="69">
        <v>6</v>
      </c>
      <c r="C49" s="70">
        <v>5774679.4000000004</v>
      </c>
      <c r="D49" s="71">
        <v>7134847.6500000004</v>
      </c>
      <c r="E49" s="72">
        <v>8028049.4000000004</v>
      </c>
    </row>
    <row r="50" spans="2:10" x14ac:dyDescent="0.25">
      <c r="B50" s="78">
        <v>7</v>
      </c>
      <c r="C50" s="70">
        <v>8918032.5500000007</v>
      </c>
      <c r="D50" s="71">
        <v>7596163.0499999998</v>
      </c>
      <c r="E50" s="72">
        <v>8938324.5</v>
      </c>
    </row>
    <row r="51" spans="2:10" x14ac:dyDescent="0.25">
      <c r="B51" s="69">
        <v>8</v>
      </c>
      <c r="C51" s="70">
        <v>9678232.9000000004</v>
      </c>
      <c r="D51" s="71">
        <v>12492952.15</v>
      </c>
      <c r="E51" s="72">
        <v>11029155.9</v>
      </c>
    </row>
    <row r="52" spans="2:10" x14ac:dyDescent="0.25">
      <c r="B52" s="78">
        <v>9</v>
      </c>
      <c r="C52" s="70">
        <v>10653885.550000001</v>
      </c>
      <c r="D52" s="71">
        <v>11844004.550000001</v>
      </c>
      <c r="E52" s="72">
        <v>11421186.35</v>
      </c>
    </row>
    <row r="53" spans="2:10" x14ac:dyDescent="0.25">
      <c r="B53" s="69">
        <v>10</v>
      </c>
      <c r="C53" s="70">
        <v>12156773.65</v>
      </c>
      <c r="D53" s="71">
        <v>11377406.6</v>
      </c>
      <c r="E53" s="72">
        <v>11488531.6</v>
      </c>
    </row>
    <row r="54" spans="2:10" x14ac:dyDescent="0.25">
      <c r="B54" s="78">
        <v>11</v>
      </c>
      <c r="C54" s="70">
        <v>12803728.35</v>
      </c>
      <c r="D54" s="71">
        <v>11302929.75</v>
      </c>
      <c r="E54" s="72">
        <v>12635493.15</v>
      </c>
      <c r="H54" s="82"/>
      <c r="I54" s="82"/>
      <c r="J54" s="82"/>
    </row>
    <row r="55" spans="2:10" x14ac:dyDescent="0.25">
      <c r="B55" s="69">
        <v>12</v>
      </c>
      <c r="C55" s="70">
        <v>12915705.25</v>
      </c>
      <c r="D55" s="71">
        <v>12928352.85</v>
      </c>
      <c r="E55" s="72">
        <v>12745558</v>
      </c>
    </row>
    <row r="56" spans="2:10" x14ac:dyDescent="0.25">
      <c r="B56" s="78">
        <v>13</v>
      </c>
      <c r="C56" s="70">
        <v>21218577.100000001</v>
      </c>
      <c r="D56" s="71">
        <v>20304245.850000001</v>
      </c>
      <c r="E56" s="72">
        <v>16324066.15</v>
      </c>
    </row>
    <row r="57" spans="2:10" x14ac:dyDescent="0.25">
      <c r="B57" s="69">
        <v>14</v>
      </c>
      <c r="C57" s="70">
        <v>46277028</v>
      </c>
      <c r="D57" s="71">
        <v>42693924</v>
      </c>
      <c r="E57" s="72">
        <v>43821836.799999997</v>
      </c>
    </row>
    <row r="58" spans="2:10" x14ac:dyDescent="0.25">
      <c r="B58" s="78">
        <v>15</v>
      </c>
      <c r="C58" s="70">
        <v>53253057.200000003</v>
      </c>
      <c r="D58" s="71">
        <v>67639387.900000006</v>
      </c>
      <c r="E58" s="72">
        <v>86039636.549999997</v>
      </c>
    </row>
    <row r="59" spans="2:10" x14ac:dyDescent="0.25">
      <c r="B59" s="69">
        <v>16</v>
      </c>
      <c r="C59" s="70">
        <v>142313730.30000001</v>
      </c>
      <c r="D59" s="71">
        <v>144151000.34999999</v>
      </c>
      <c r="E59" s="72">
        <v>141941652.30000001</v>
      </c>
    </row>
    <row r="60" spans="2:10" x14ac:dyDescent="0.25">
      <c r="B60" s="78">
        <v>17</v>
      </c>
      <c r="C60" s="70">
        <v>194182470.65000001</v>
      </c>
      <c r="D60" s="71">
        <v>198403900.09999999</v>
      </c>
      <c r="E60" s="72">
        <v>196010428.59999999</v>
      </c>
    </row>
    <row r="61" spans="2:10" x14ac:dyDescent="0.25">
      <c r="B61" s="69">
        <v>18</v>
      </c>
      <c r="C61" s="70">
        <v>277491141.19999999</v>
      </c>
      <c r="D61" s="71">
        <v>287351071.35000002</v>
      </c>
      <c r="E61" s="72">
        <v>296719711.39999998</v>
      </c>
    </row>
    <row r="62" spans="2:10" x14ac:dyDescent="0.25">
      <c r="B62" s="78">
        <v>19</v>
      </c>
      <c r="C62" s="70">
        <v>483016242.44999999</v>
      </c>
      <c r="D62" s="71">
        <v>500989926.5</v>
      </c>
      <c r="E62" s="72">
        <v>501303885.25</v>
      </c>
    </row>
    <row r="63" spans="2:10" x14ac:dyDescent="0.25">
      <c r="B63" s="69">
        <v>20</v>
      </c>
      <c r="C63" s="70" t="s">
        <v>9</v>
      </c>
      <c r="D63" s="71" t="s">
        <v>9</v>
      </c>
      <c r="E63" s="72">
        <v>2207749.6</v>
      </c>
    </row>
    <row r="64" spans="2:10" x14ac:dyDescent="0.25">
      <c r="B64" s="78">
        <v>21</v>
      </c>
      <c r="C64" s="70" t="s">
        <v>9</v>
      </c>
      <c r="D64" s="71" t="s">
        <v>9</v>
      </c>
      <c r="E64" s="72">
        <v>3513530.65</v>
      </c>
    </row>
    <row r="65" spans="2:5" x14ac:dyDescent="0.25">
      <c r="B65" s="69">
        <v>22</v>
      </c>
      <c r="C65" s="70" t="s">
        <v>9</v>
      </c>
      <c r="D65" s="71" t="s">
        <v>9</v>
      </c>
      <c r="E65" s="72">
        <v>7637763</v>
      </c>
    </row>
    <row r="66" spans="2:5" ht="15.75" thickBot="1" x14ac:dyDescent="0.3">
      <c r="B66" s="78">
        <v>23</v>
      </c>
      <c r="C66" s="70" t="s">
        <v>9</v>
      </c>
      <c r="D66" s="71" t="s">
        <v>9</v>
      </c>
      <c r="E66" s="72">
        <v>414454.95</v>
      </c>
    </row>
    <row r="67" spans="2:5" ht="15.75" thickBot="1" x14ac:dyDescent="0.3">
      <c r="B67" s="58" t="s">
        <v>6</v>
      </c>
      <c r="C67" s="74">
        <f>SUM(C44:C66)</f>
        <v>1310364847.05</v>
      </c>
      <c r="D67" s="75">
        <f>SUM(D44:D66)</f>
        <v>1361831024.0500002</v>
      </c>
      <c r="E67" s="76">
        <f>SUM(E44:E66)</f>
        <v>1401315925.1000001</v>
      </c>
    </row>
  </sheetData>
  <conditionalFormatting sqref="F4:J32 F34:J39 F33:K33">
    <cfRule type="cellIs" dxfId="15" priority="16" operator="lessThan">
      <formula>0</formula>
    </cfRule>
  </conditionalFormatting>
  <conditionalFormatting sqref="C4:C23">
    <cfRule type="cellIs" dxfId="14" priority="9" operator="lessThan">
      <formula>0</formula>
    </cfRule>
  </conditionalFormatting>
  <conditionalFormatting sqref="C34:C39">
    <cfRule type="cellIs" dxfId="13" priority="8" operator="lessThan">
      <formula>0</formula>
    </cfRule>
  </conditionalFormatting>
  <conditionalFormatting sqref="C24:C33">
    <cfRule type="cellIs" dxfId="12" priority="7" operator="lessThan">
      <formula>0</formula>
    </cfRule>
  </conditionalFormatting>
  <conditionalFormatting sqref="D4:E23">
    <cfRule type="cellIs" dxfId="11" priority="6" operator="lessThan">
      <formula>0</formula>
    </cfRule>
  </conditionalFormatting>
  <conditionalFormatting sqref="D34:E39">
    <cfRule type="cellIs" dxfId="10" priority="5" operator="lessThan">
      <formula>0</formula>
    </cfRule>
  </conditionalFormatting>
  <conditionalFormatting sqref="D24:E33">
    <cfRule type="cellIs" dxfId="9" priority="4" operator="lessThan">
      <formula>0</formula>
    </cfRule>
  </conditionalFormatting>
  <conditionalFormatting sqref="C44:E66">
    <cfRule type="cellIs" dxfId="8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CB-5BBC-45CD-A540-B7D52487EB68}">
  <dimension ref="B2:J43"/>
  <sheetViews>
    <sheetView showGridLines="0" zoomScale="82" zoomScaleNormal="82" workbookViewId="0">
      <selection activeCell="B3" sqref="B3"/>
    </sheetView>
  </sheetViews>
  <sheetFormatPr defaultRowHeight="15" x14ac:dyDescent="0.25"/>
  <cols>
    <col min="2" max="2" width="11.7109375" customWidth="1"/>
    <col min="3" max="11" width="16.28515625" customWidth="1"/>
    <col min="12" max="12" width="7.85546875" customWidth="1"/>
    <col min="13" max="13" width="13.7109375" customWidth="1"/>
    <col min="14" max="27" width="13.85546875" customWidth="1"/>
  </cols>
  <sheetData>
    <row r="2" spans="2:10" ht="15.75" thickBot="1" x14ac:dyDescent="0.3">
      <c r="B2" s="33" t="s">
        <v>14</v>
      </c>
      <c r="D2" s="1"/>
      <c r="E2" s="1"/>
      <c r="F2" s="1"/>
      <c r="G2" s="1"/>
      <c r="H2" s="1"/>
      <c r="I2" s="1"/>
      <c r="J2" s="1"/>
    </row>
    <row r="3" spans="2:10" ht="15.75" thickBot="1" x14ac:dyDescent="0.3">
      <c r="B3" s="2" t="s">
        <v>0</v>
      </c>
      <c r="C3" s="6" t="s">
        <v>1</v>
      </c>
      <c r="D3" s="26" t="s">
        <v>2</v>
      </c>
      <c r="E3" s="8" t="s">
        <v>7</v>
      </c>
      <c r="F3" s="32"/>
      <c r="G3" s="32"/>
      <c r="H3" s="32"/>
      <c r="I3" s="32"/>
      <c r="J3" s="32"/>
    </row>
    <row r="4" spans="2:10" x14ac:dyDescent="0.25">
      <c r="B4" s="9">
        <v>1</v>
      </c>
      <c r="C4" s="10">
        <v>184</v>
      </c>
      <c r="D4" s="27">
        <v>506</v>
      </c>
      <c r="E4" s="12">
        <v>920</v>
      </c>
      <c r="F4" s="21"/>
      <c r="G4" s="21"/>
      <c r="H4" s="21"/>
      <c r="I4" s="21"/>
      <c r="J4" s="21"/>
    </row>
    <row r="5" spans="2:10" x14ac:dyDescent="0.25">
      <c r="B5" s="13">
        <v>2</v>
      </c>
      <c r="C5" s="14">
        <v>2300</v>
      </c>
      <c r="D5" s="28">
        <v>2300</v>
      </c>
      <c r="E5" s="16">
        <v>-13800</v>
      </c>
      <c r="F5" s="21"/>
      <c r="G5" s="21"/>
      <c r="H5" s="21"/>
      <c r="I5" s="21"/>
      <c r="J5" s="21"/>
    </row>
    <row r="6" spans="2:10" x14ac:dyDescent="0.25">
      <c r="B6" s="13">
        <v>3</v>
      </c>
      <c r="C6" s="14">
        <v>50478.1</v>
      </c>
      <c r="D6" s="28" t="s">
        <v>9</v>
      </c>
      <c r="E6" s="16" t="s">
        <v>9</v>
      </c>
      <c r="F6" s="21"/>
      <c r="G6" s="21"/>
      <c r="H6" s="21"/>
      <c r="I6" s="21"/>
      <c r="J6" s="21"/>
    </row>
    <row r="7" spans="2:10" x14ac:dyDescent="0.25">
      <c r="B7" s="13">
        <v>4</v>
      </c>
      <c r="C7" s="14">
        <v>54814.75</v>
      </c>
      <c r="D7" s="28">
        <v>16997</v>
      </c>
      <c r="E7" s="16">
        <v>45534.25</v>
      </c>
      <c r="F7" s="21"/>
      <c r="G7" s="21"/>
      <c r="H7" s="21"/>
      <c r="I7" s="21"/>
      <c r="J7" s="21"/>
    </row>
    <row r="8" spans="2:10" x14ac:dyDescent="0.25">
      <c r="B8" s="13">
        <v>5</v>
      </c>
      <c r="C8" s="14">
        <v>58303.85</v>
      </c>
      <c r="D8" s="28">
        <v>479494.8</v>
      </c>
      <c r="E8" s="16">
        <v>392473.15</v>
      </c>
      <c r="F8" s="21"/>
      <c r="G8" s="21"/>
      <c r="H8" s="21"/>
      <c r="I8" s="21"/>
      <c r="J8" s="21"/>
    </row>
    <row r="9" spans="2:10" x14ac:dyDescent="0.25">
      <c r="B9" s="13">
        <v>6</v>
      </c>
      <c r="C9" s="14">
        <v>180324.6</v>
      </c>
      <c r="D9" s="28">
        <v>239913</v>
      </c>
      <c r="E9" s="16">
        <v>321404.3</v>
      </c>
      <c r="F9" s="21"/>
      <c r="G9" s="21"/>
      <c r="H9" s="21"/>
      <c r="I9" s="21"/>
      <c r="J9" s="21"/>
    </row>
    <row r="10" spans="2:10" x14ac:dyDescent="0.25">
      <c r="B10" s="13">
        <v>7</v>
      </c>
      <c r="C10" s="14">
        <v>224715.75</v>
      </c>
      <c r="D10" s="28">
        <v>152847.65</v>
      </c>
      <c r="E10" s="16">
        <v>107315.7</v>
      </c>
      <c r="F10" s="21"/>
      <c r="G10" s="21"/>
      <c r="H10" s="21"/>
      <c r="I10" s="21"/>
      <c r="J10" s="21"/>
    </row>
    <row r="11" spans="2:10" x14ac:dyDescent="0.25">
      <c r="B11" s="13">
        <v>8</v>
      </c>
      <c r="C11" s="14">
        <v>492057.4</v>
      </c>
      <c r="D11" s="28">
        <v>463282.1</v>
      </c>
      <c r="E11" s="16">
        <v>94730.1</v>
      </c>
      <c r="F11" s="21"/>
      <c r="G11" s="21"/>
      <c r="H11" s="21"/>
      <c r="I11" s="21"/>
      <c r="J11" s="21"/>
    </row>
    <row r="12" spans="2:10" x14ac:dyDescent="0.25">
      <c r="B12" s="13">
        <v>9</v>
      </c>
      <c r="C12" s="14">
        <v>1347818.4</v>
      </c>
      <c r="D12" s="28">
        <v>1352588.6</v>
      </c>
      <c r="E12" s="16">
        <v>1961221.5</v>
      </c>
      <c r="F12" s="21"/>
      <c r="G12" s="21"/>
      <c r="H12" s="21"/>
      <c r="I12" s="21"/>
      <c r="J12" s="21"/>
    </row>
    <row r="13" spans="2:10" x14ac:dyDescent="0.25">
      <c r="B13" s="13">
        <v>10</v>
      </c>
      <c r="C13" s="14">
        <v>1531258.35</v>
      </c>
      <c r="D13" s="28">
        <v>1799089.44</v>
      </c>
      <c r="E13" s="16">
        <v>2264916.9500000002</v>
      </c>
      <c r="F13" s="21"/>
      <c r="G13" s="21"/>
      <c r="H13" s="21"/>
      <c r="I13" s="52"/>
      <c r="J13" s="52"/>
    </row>
    <row r="14" spans="2:10" x14ac:dyDescent="0.25">
      <c r="B14" s="13">
        <v>11</v>
      </c>
      <c r="C14" s="14">
        <v>1701519.3</v>
      </c>
      <c r="D14" s="28">
        <v>1601993.7</v>
      </c>
      <c r="E14" s="16">
        <v>835500.3</v>
      </c>
      <c r="F14" s="21"/>
      <c r="G14" s="21"/>
      <c r="H14" s="21"/>
      <c r="I14" s="21"/>
      <c r="J14" s="21"/>
    </row>
    <row r="15" spans="2:10" x14ac:dyDescent="0.25">
      <c r="B15" s="13">
        <v>12</v>
      </c>
      <c r="C15" s="14">
        <v>1730036.77</v>
      </c>
      <c r="D15" s="28">
        <v>1612975.28</v>
      </c>
      <c r="E15" s="16">
        <v>1885295.51</v>
      </c>
      <c r="F15" s="21"/>
      <c r="G15" s="21"/>
      <c r="H15" s="21"/>
      <c r="I15" s="21"/>
      <c r="J15" s="21"/>
    </row>
    <row r="16" spans="2:10" x14ac:dyDescent="0.25">
      <c r="B16" s="13">
        <v>13</v>
      </c>
      <c r="C16" s="14">
        <v>1898816.75</v>
      </c>
      <c r="D16" s="28">
        <v>1128345.5</v>
      </c>
      <c r="E16" s="16">
        <v>1102315.25</v>
      </c>
      <c r="F16" s="21"/>
      <c r="G16" s="21"/>
      <c r="H16" s="21"/>
      <c r="I16" s="21"/>
      <c r="J16" s="21"/>
    </row>
    <row r="17" spans="2:10" x14ac:dyDescent="0.25">
      <c r="B17" s="13">
        <v>14</v>
      </c>
      <c r="C17" s="14">
        <v>1937382</v>
      </c>
      <c r="D17" s="28">
        <v>1678426.84</v>
      </c>
      <c r="E17" s="16">
        <v>2279834.75</v>
      </c>
      <c r="F17" s="21"/>
      <c r="G17" s="21"/>
      <c r="H17" s="21"/>
      <c r="I17" s="21"/>
      <c r="J17" s="21"/>
    </row>
    <row r="18" spans="2:10" x14ac:dyDescent="0.25">
      <c r="B18" s="13">
        <v>15</v>
      </c>
      <c r="C18" s="14">
        <v>2633465.96</v>
      </c>
      <c r="D18" s="28">
        <v>2610890.77</v>
      </c>
      <c r="E18" s="16">
        <v>3199705.72</v>
      </c>
      <c r="F18" s="21"/>
      <c r="G18" s="21"/>
      <c r="H18" s="21"/>
      <c r="I18" s="21"/>
      <c r="J18" s="21"/>
    </row>
    <row r="19" spans="2:10" x14ac:dyDescent="0.25">
      <c r="B19" s="13">
        <v>16</v>
      </c>
      <c r="C19" s="14">
        <v>2925775.95</v>
      </c>
      <c r="D19" s="28">
        <v>2648819.15</v>
      </c>
      <c r="E19" s="16">
        <v>2348175.7999999998</v>
      </c>
      <c r="F19" s="21"/>
      <c r="G19" s="21"/>
      <c r="H19" s="21"/>
      <c r="I19" s="21"/>
      <c r="J19" s="21"/>
    </row>
    <row r="20" spans="2:10" x14ac:dyDescent="0.25">
      <c r="B20" s="13">
        <v>17</v>
      </c>
      <c r="C20" s="14">
        <v>3281586.18</v>
      </c>
      <c r="D20" s="28">
        <v>3723506.57</v>
      </c>
      <c r="E20" s="16">
        <v>2357591.54</v>
      </c>
      <c r="F20" s="21"/>
      <c r="G20" s="21"/>
      <c r="H20" s="21"/>
      <c r="I20" s="21"/>
      <c r="J20" s="21"/>
    </row>
    <row r="21" spans="2:10" x14ac:dyDescent="0.25">
      <c r="B21" s="13">
        <v>18</v>
      </c>
      <c r="C21" s="14">
        <v>3676300.45</v>
      </c>
      <c r="D21" s="28">
        <v>3842758.81</v>
      </c>
      <c r="E21" s="16">
        <v>4605811.18</v>
      </c>
      <c r="F21" s="21"/>
      <c r="G21" s="21"/>
      <c r="H21" s="21"/>
      <c r="I21" s="21"/>
      <c r="J21" s="21"/>
    </row>
    <row r="22" spans="2:10" x14ac:dyDescent="0.25">
      <c r="B22" s="13">
        <v>19</v>
      </c>
      <c r="C22" s="14">
        <v>3869294.6</v>
      </c>
      <c r="D22" s="28">
        <v>5393980.7000000002</v>
      </c>
      <c r="E22" s="16">
        <v>5101674.8499999996</v>
      </c>
      <c r="F22" s="21"/>
      <c r="G22" s="21"/>
      <c r="H22" s="21"/>
      <c r="I22" s="21"/>
      <c r="J22" s="21"/>
    </row>
    <row r="23" spans="2:10" x14ac:dyDescent="0.25">
      <c r="B23" s="13">
        <v>20</v>
      </c>
      <c r="C23" s="14">
        <v>4114049.79</v>
      </c>
      <c r="D23" s="28">
        <v>4432242.83</v>
      </c>
      <c r="E23" s="16">
        <v>3745283.89</v>
      </c>
      <c r="F23" s="21"/>
      <c r="G23" s="21"/>
      <c r="H23" s="21"/>
      <c r="I23" s="21"/>
      <c r="J23" s="21"/>
    </row>
    <row r="24" spans="2:10" x14ac:dyDescent="0.25">
      <c r="B24" s="13">
        <v>21</v>
      </c>
      <c r="C24" s="14">
        <v>6118274.8499999996</v>
      </c>
      <c r="D24" s="28">
        <v>5263483.3</v>
      </c>
      <c r="E24" s="16">
        <v>5884308.5</v>
      </c>
      <c r="F24" s="21"/>
      <c r="G24" s="21"/>
      <c r="H24" s="21"/>
      <c r="I24" s="21"/>
      <c r="J24" s="21"/>
    </row>
    <row r="25" spans="2:10" x14ac:dyDescent="0.25">
      <c r="B25" s="13">
        <v>22</v>
      </c>
      <c r="C25" s="14">
        <v>8454511.3499999996</v>
      </c>
      <c r="D25" s="28">
        <v>6790311.3899999997</v>
      </c>
      <c r="E25" s="16">
        <v>7681267.4500000002</v>
      </c>
      <c r="F25" s="21"/>
      <c r="G25" s="21"/>
      <c r="H25" s="21"/>
      <c r="I25" s="21"/>
      <c r="J25" s="21"/>
    </row>
    <row r="26" spans="2:10" x14ac:dyDescent="0.25">
      <c r="B26" s="13">
        <v>23</v>
      </c>
      <c r="C26" s="14">
        <v>11513787.35</v>
      </c>
      <c r="D26" s="28">
        <v>10430600.050000001</v>
      </c>
      <c r="E26" s="16">
        <v>9228482.0500000007</v>
      </c>
      <c r="F26" s="21"/>
      <c r="G26" s="21"/>
      <c r="H26" s="21"/>
      <c r="I26" s="21"/>
      <c r="J26" s="21"/>
    </row>
    <row r="27" spans="2:10" x14ac:dyDescent="0.25">
      <c r="B27" s="13">
        <v>24</v>
      </c>
      <c r="C27" s="14">
        <v>12638701.48</v>
      </c>
      <c r="D27" s="28">
        <v>21974447.25</v>
      </c>
      <c r="E27" s="16">
        <v>12843953.25</v>
      </c>
      <c r="F27" s="21"/>
      <c r="G27" s="21"/>
      <c r="H27" s="21"/>
      <c r="I27" s="21"/>
      <c r="J27" s="21"/>
    </row>
    <row r="28" spans="2:10" x14ac:dyDescent="0.25">
      <c r="B28" s="13">
        <v>25</v>
      </c>
      <c r="C28" s="14">
        <v>14611082.35</v>
      </c>
      <c r="D28" s="28">
        <v>14283897.92</v>
      </c>
      <c r="E28" s="16">
        <v>15086830.220000001</v>
      </c>
      <c r="F28" s="21"/>
      <c r="G28" s="21"/>
      <c r="H28" s="21"/>
      <c r="I28" s="21"/>
      <c r="J28" s="21"/>
    </row>
    <row r="29" spans="2:10" x14ac:dyDescent="0.25">
      <c r="B29" s="13">
        <v>26</v>
      </c>
      <c r="C29" s="14">
        <v>15937366.77</v>
      </c>
      <c r="D29" s="28">
        <v>15858024.130000001</v>
      </c>
      <c r="E29" s="16">
        <v>16873791.989999998</v>
      </c>
      <c r="F29" s="21"/>
      <c r="G29" s="21"/>
      <c r="H29" s="21"/>
      <c r="I29" s="21"/>
      <c r="J29" s="21"/>
    </row>
    <row r="30" spans="2:10" x14ac:dyDescent="0.25">
      <c r="B30" s="13">
        <v>27</v>
      </c>
      <c r="C30" s="14">
        <v>41917846.840000004</v>
      </c>
      <c r="D30" s="28">
        <v>34090939.020000003</v>
      </c>
      <c r="E30" s="16">
        <v>50941118.979999997</v>
      </c>
      <c r="F30" s="21"/>
      <c r="G30" s="21"/>
      <c r="H30" s="21"/>
      <c r="I30" s="21"/>
      <c r="J30" s="21"/>
    </row>
    <row r="31" spans="2:10" ht="15.75" thickBot="1" x14ac:dyDescent="0.3">
      <c r="B31" s="13">
        <v>28</v>
      </c>
      <c r="C31" s="14" t="s">
        <v>9</v>
      </c>
      <c r="D31" s="28">
        <v>126620.75</v>
      </c>
      <c r="E31" s="16">
        <v>152403.75</v>
      </c>
      <c r="F31" s="21"/>
      <c r="G31" s="21"/>
      <c r="H31" s="21"/>
      <c r="I31" s="21"/>
      <c r="J31" s="21"/>
    </row>
    <row r="32" spans="2:10" ht="15.75" thickBot="1" x14ac:dyDescent="0.3">
      <c r="B32" s="17" t="s">
        <v>3</v>
      </c>
      <c r="C32" s="74">
        <f>SUM(C4:C31)</f>
        <v>142902053.94</v>
      </c>
      <c r="D32" s="75">
        <f>SUM(D4:D31)</f>
        <v>141999282.54999998</v>
      </c>
      <c r="E32" s="76">
        <f>SUM(E4:E31)</f>
        <v>151328060.93000001</v>
      </c>
      <c r="F32" s="21"/>
      <c r="G32" s="21"/>
      <c r="H32" s="21"/>
      <c r="I32" s="21"/>
      <c r="J32" s="21"/>
    </row>
    <row r="34" spans="2:9" ht="15.75" thickBot="1" x14ac:dyDescent="0.3">
      <c r="B34" s="33" t="s">
        <v>15</v>
      </c>
    </row>
    <row r="35" spans="2:9" ht="15.75" thickBot="1" x14ac:dyDescent="0.3">
      <c r="B35" s="58" t="s">
        <v>0</v>
      </c>
      <c r="C35" s="62" t="s">
        <v>1</v>
      </c>
      <c r="D35" s="63" t="s">
        <v>2</v>
      </c>
      <c r="E35" s="64" t="s">
        <v>7</v>
      </c>
    </row>
    <row r="36" spans="2:9" x14ac:dyDescent="0.25">
      <c r="B36" s="65">
        <v>1</v>
      </c>
      <c r="C36" s="66">
        <v>784550.01</v>
      </c>
      <c r="D36" s="67">
        <v>512029.91</v>
      </c>
      <c r="E36" s="68">
        <v>621340.86</v>
      </c>
    </row>
    <row r="37" spans="2:9" x14ac:dyDescent="0.25">
      <c r="B37" s="69">
        <v>2</v>
      </c>
      <c r="C37" s="70">
        <v>1026117.86</v>
      </c>
      <c r="D37" s="71">
        <v>1625332.95</v>
      </c>
      <c r="E37" s="72">
        <v>1484544.89</v>
      </c>
    </row>
    <row r="38" spans="2:9" x14ac:dyDescent="0.25">
      <c r="B38" s="69">
        <v>3</v>
      </c>
      <c r="C38" s="70">
        <v>1183229.02</v>
      </c>
      <c r="D38" s="71">
        <v>1070381.0885999999</v>
      </c>
      <c r="E38" s="72">
        <v>1017627.157</v>
      </c>
    </row>
    <row r="39" spans="2:9" x14ac:dyDescent="0.25">
      <c r="B39" s="69">
        <v>4</v>
      </c>
      <c r="C39" s="70">
        <v>3455721.25</v>
      </c>
      <c r="D39" s="71">
        <v>3449124.85</v>
      </c>
      <c r="E39" s="72">
        <v>1938809.15</v>
      </c>
      <c r="G39" s="82"/>
      <c r="H39" s="82"/>
      <c r="I39" s="82"/>
    </row>
    <row r="40" spans="2:9" x14ac:dyDescent="0.25">
      <c r="B40" s="69">
        <v>5</v>
      </c>
      <c r="C40" s="70">
        <v>4778076.8099999996</v>
      </c>
      <c r="D40" s="71">
        <v>4193593.91</v>
      </c>
      <c r="E40" s="72">
        <v>5358649.4800000004</v>
      </c>
    </row>
    <row r="41" spans="2:9" x14ac:dyDescent="0.25">
      <c r="B41" s="69">
        <v>6</v>
      </c>
      <c r="C41" s="70">
        <v>5560595.9199999999</v>
      </c>
      <c r="D41" s="71">
        <v>5086102.24</v>
      </c>
      <c r="E41" s="72">
        <v>4961764.7</v>
      </c>
    </row>
    <row r="42" spans="2:9" ht="15.75" thickBot="1" x14ac:dyDescent="0.3">
      <c r="B42" s="77">
        <v>7</v>
      </c>
      <c r="C42" s="70">
        <v>7744616.3499999996</v>
      </c>
      <c r="D42" s="71">
        <v>8150798.1900000004</v>
      </c>
      <c r="E42" s="72">
        <v>7578954.71</v>
      </c>
    </row>
    <row r="43" spans="2:9" ht="15.75" thickBot="1" x14ac:dyDescent="0.3">
      <c r="B43" s="73" t="s">
        <v>3</v>
      </c>
      <c r="C43" s="74">
        <v>24532907.219999999</v>
      </c>
      <c r="D43" s="75">
        <v>24087363.138599999</v>
      </c>
      <c r="E43" s="76">
        <v>22961690.947000001</v>
      </c>
    </row>
  </sheetData>
  <conditionalFormatting sqref="C4:C9 D4:J31">
    <cfRule type="cellIs" dxfId="7" priority="26" operator="lessThan">
      <formula>0</formula>
    </cfRule>
  </conditionalFormatting>
  <conditionalFormatting sqref="C4:C9 D4:J31">
    <cfRule type="cellIs" dxfId="6" priority="25" operator="lessThan">
      <formula>0</formula>
    </cfRule>
  </conditionalFormatting>
  <conditionalFormatting sqref="C10:C26">
    <cfRule type="cellIs" dxfId="5" priority="12" operator="lessThan">
      <formula>0</formula>
    </cfRule>
  </conditionalFormatting>
  <conditionalFormatting sqref="C10:C26">
    <cfRule type="cellIs" dxfId="4" priority="11" operator="lessThan">
      <formula>0</formula>
    </cfRule>
  </conditionalFormatting>
  <conditionalFormatting sqref="C27:C31">
    <cfRule type="cellIs" dxfId="3" priority="8" operator="lessThan">
      <formula>0</formula>
    </cfRule>
  </conditionalFormatting>
  <conditionalFormatting sqref="C27:C31">
    <cfRule type="cellIs" dxfId="2" priority="7" operator="lessThan">
      <formula>0</formula>
    </cfRule>
  </conditionalFormatting>
  <conditionalFormatting sqref="C36:E42">
    <cfRule type="cellIs" dxfId="1" priority="4" operator="lessThan">
      <formula>0</formula>
    </cfRule>
  </conditionalFormatting>
  <conditionalFormatting sqref="C36:E42">
    <cfRule type="cellIs" dxfId="0" priority="3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písm. a)</vt:lpstr>
      <vt:lpstr>písm. b)</vt:lpstr>
      <vt:lpstr>písm. e)</vt:lpstr>
      <vt:lpstr>písm. f)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2023-12-06T11:47:22Z</dcterms:modified>
</cp:coreProperties>
</file>