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3\Švarc Jiří\III. Q 2023\"/>
    </mc:Choice>
  </mc:AlternateContent>
  <xr:revisionPtr revIDLastSave="0" documentId="13_ncr:1_{193FCAA8-DE78-49F2-BC74-2E5B58B96B8A}" xr6:coauthVersionLast="47" xr6:coauthVersionMax="47" xr10:uidLastSave="{00000000-0000-0000-0000-000000000000}"/>
  <bookViews>
    <workbookView xWindow="12990" yWindow="690" windowWidth="13665" windowHeight="14490" xr2:uid="{DF6D4918-C083-4EDB-B027-061DFE16D988}"/>
  </bookViews>
  <sheets>
    <sheet name="písm. a)" sheetId="1" r:id="rId1"/>
    <sheet name="písm. b)" sheetId="2" r:id="rId2"/>
    <sheet name="písm. e)" sheetId="3" r:id="rId3"/>
    <sheet name="písm. f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4" l="1"/>
  <c r="Q24" i="4"/>
  <c r="K90" i="3"/>
  <c r="K60" i="3"/>
  <c r="C60" i="3"/>
  <c r="Q30" i="3"/>
  <c r="P60" i="3"/>
  <c r="K28" i="2"/>
  <c r="O28" i="2"/>
  <c r="Q14" i="2"/>
  <c r="G24" i="4"/>
  <c r="Q36" i="4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90" i="3"/>
  <c r="Q60" i="3"/>
  <c r="Q42" i="2"/>
  <c r="Q28" i="2"/>
  <c r="Q12" i="1"/>
  <c r="Q24" i="1"/>
  <c r="P24" i="4"/>
  <c r="O24" i="4"/>
  <c r="N24" i="4"/>
  <c r="M24" i="4"/>
  <c r="L24" i="4"/>
  <c r="K24" i="4"/>
  <c r="J24" i="4"/>
  <c r="I24" i="4"/>
  <c r="H24" i="4"/>
  <c r="F24" i="4"/>
  <c r="E24" i="4"/>
  <c r="D24" i="4"/>
  <c r="C24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90" i="3"/>
  <c r="O90" i="3"/>
  <c r="N90" i="3"/>
  <c r="M90" i="3"/>
  <c r="L90" i="3"/>
  <c r="J90" i="3"/>
  <c r="I90" i="3"/>
  <c r="H90" i="3"/>
  <c r="G90" i="3"/>
  <c r="F90" i="3"/>
  <c r="E90" i="3"/>
  <c r="D90" i="3"/>
  <c r="C90" i="3"/>
  <c r="O60" i="3"/>
  <c r="N60" i="3"/>
  <c r="M60" i="3"/>
  <c r="L60" i="3"/>
  <c r="J60" i="3"/>
  <c r="I60" i="3"/>
  <c r="H60" i="3"/>
  <c r="G60" i="3"/>
  <c r="F60" i="3"/>
  <c r="E60" i="3"/>
  <c r="D60" i="3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P28" i="2"/>
  <c r="N28" i="2"/>
  <c r="M28" i="2"/>
  <c r="L28" i="2"/>
  <c r="J28" i="2"/>
  <c r="I28" i="2"/>
  <c r="H28" i="2"/>
  <c r="G28" i="2"/>
  <c r="F28" i="2"/>
  <c r="E28" i="2"/>
  <c r="D28" i="2"/>
  <c r="C28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<sst xmlns="http://schemas.openxmlformats.org/spreadsheetml/2006/main" count="224" uniqueCount="42">
  <si>
    <t>Provozovatel</t>
  </si>
  <si>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</si>
  <si>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</si>
  <si>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</si>
  <si>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</si>
  <si>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</si>
  <si>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</si>
  <si>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</si>
  <si>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</si>
  <si>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</si>
  <si>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</si>
  <si>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3/2022</t>
  </si>
  <si>
    <t>04/2022</t>
  </si>
  <si>
    <t>01/2023</t>
  </si>
  <si>
    <t>02/2023</t>
  </si>
  <si>
    <t>celkem</t>
  </si>
  <si>
    <r>
      <t xml:space="preserve">(hodnoty z tabulky 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114)</t>
    </r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</si>
  <si>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108)</t>
    </r>
  </si>
  <si>
    <t>4/2022</t>
  </si>
  <si>
    <t>1/2023</t>
  </si>
  <si>
    <t>2/2023</t>
  </si>
  <si>
    <t>Celkem</t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</si>
  <si>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208)</t>
    </r>
  </si>
  <si>
    <r>
      <t xml:space="preserve">(hodnoty z tabulky 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daňového přiznání k DHH, řádku č. 214)</t>
    </r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</si>
  <si>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E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508)</t>
    </r>
  </si>
  <si>
    <r>
      <t xml:space="preserve">(hodnoty z tabulky 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 xml:space="preserve">E </t>
    </r>
    <r>
      <rPr>
        <sz val="10"/>
        <color theme="1"/>
        <rFont val="Calibri"/>
        <family val="2"/>
        <charset val="238"/>
        <scheme val="minor"/>
      </rPr>
      <t>daňového přiznání k DHH, z řádku č. 514)</t>
    </r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</si>
  <si>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F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608)</t>
    </r>
  </si>
  <si>
    <r>
      <t xml:space="preserve">(hodnoty z tabulky 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2"/>
        <color theme="1"/>
        <rFont val="Calibri"/>
        <family val="2"/>
        <charset val="238"/>
        <scheme val="minor"/>
      </rPr>
      <t>F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daňového přiznání k DHH, z řádku č. 614)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</si>
  <si>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v Kč  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</si>
  <si>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s výjimkou hry 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</si>
  <si>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</si>
  <si>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</si>
  <si>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 xml:space="preserve">Přehled čtvrtletních dílčích základů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s výjimkou hry 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</si>
  <si>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</si>
  <si>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>Přehled čtvrtletních výpočtů dílčí daně z hazardních her jednotlivých provozovatelů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B0F0"/>
        <rFont val="Calibri"/>
        <family val="2"/>
        <charset val="238"/>
        <scheme val="minor"/>
      </rPr>
      <t xml:space="preserve">technických her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</si>
  <si>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>Přehled čtvrtletních výpočtů dílčí daně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živých her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</si>
  <si>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t>03/2023</t>
  </si>
  <si>
    <t>3/2023</t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</si>
  <si>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s výjimkou hry 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</si>
  <si>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</si>
  <si>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s výjimkou hry 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</si>
  <si>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technických her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</t>
    </r>
    <r>
      <rPr>
        <b/>
        <sz val="11"/>
        <color rgb="FF00B050"/>
        <rFont val="Calibri"/>
        <family val="2"/>
        <charset val="238"/>
        <scheme val="minor"/>
      </rPr>
      <t xml:space="preserve">podle § 3 odst. 2 zákona o DHH </t>
    </r>
    <r>
      <rPr>
        <b/>
        <sz val="11"/>
        <rFont val="Calibri"/>
        <family val="2"/>
        <charset val="238"/>
        <scheme val="minor"/>
      </rPr>
      <t xml:space="preserve">v Kč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</si>
</sst>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3" fontId="6" fillId="0" borderId="10" xfId="0" applyNumberFormat="1" applyFont="1" applyBorder="1"/>
    <xf numFmtId="3" fontId="6" fillId="0" borderId="11" xfId="0" applyNumberFormat="1" applyFont="1" applyBorder="1"/>
    <xf numFmtId="3" fontId="6" fillId="0" borderId="12" xfId="0" applyNumberFormat="1" applyFont="1" applyBorder="1"/>
    <xf numFmtId="3" fontId="6" fillId="0" borderId="13" xfId="0" applyNumberFormat="1" applyFont="1" applyBorder="1"/>
    <xf numFmtId="0" fontId="5" fillId="0" borderId="14" xfId="0" applyFont="1" applyBorder="1" applyAlignment="1">
      <alignment horizontal="center"/>
    </xf>
    <xf numFmtId="3" fontId="6" fillId="0" borderId="15" xfId="0" applyNumberFormat="1" applyFont="1" applyBorder="1"/>
    <xf numFmtId="3" fontId="6" fillId="0" borderId="16" xfId="0" applyNumberFormat="1" applyFont="1" applyBorder="1"/>
    <xf numFmtId="3" fontId="6" fillId="0" borderId="17" xfId="0" applyNumberFormat="1" applyFont="1" applyBorder="1"/>
    <xf numFmtId="3" fontId="6" fillId="0" borderId="18" xfId="0" applyNumberFormat="1" applyFont="1" applyBorder="1"/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3" fontId="6" fillId="0" borderId="2" xfId="0" applyNumberFormat="1" applyFont="1" applyBorder="1"/>
    <xf numFmtId="3" fontId="6" fillId="0" borderId="3" xfId="0" applyNumberFormat="1" applyFont="1" applyBorder="1"/>
    <xf numFmtId="3" fontId="6" fillId="0" borderId="21" xfId="0" applyNumberFormat="1" applyFont="1" applyBorder="1"/>
    <xf numFmtId="3" fontId="6" fillId="0" borderId="4" xfId="0" applyNumberFormat="1" applyFont="1" applyBorder="1"/>
    <xf numFmtId="0" fontId="3" fillId="0" borderId="0" xfId="0" applyFont="1" applyAlignment="1">
      <alignment vertical="top"/>
    </xf>
    <xf numFmtId="0" fontId="5" fillId="0" borderId="0" xfId="0" applyFont="1" applyBorder="1" applyAlignment="1">
      <alignment horizontal="center"/>
    </xf>
    <xf numFmtId="3" fontId="6" fillId="0" borderId="0" xfId="0" applyNumberFormat="1" applyFont="1" applyBorder="1"/>
    <xf numFmtId="0" fontId="3" fillId="0" borderId="0" xfId="0" applyFont="1" applyAlignment="1">
      <alignment horizontal="left"/>
    </xf>
    <xf numFmtId="0" fontId="5" fillId="0" borderId="22" xfId="0" applyFont="1" applyBorder="1" applyAlignment="1">
      <alignment horizontal="center"/>
    </xf>
    <xf numFmtId="0" fontId="3" fillId="0" borderId="0" xfId="0" applyFont="1"/>
    <xf numFmtId="0" fontId="5" fillId="0" borderId="23" xfId="0" applyFont="1" applyBorder="1" applyAlignment="1">
      <alignment horizontal="center"/>
    </xf>
    <xf numFmtId="3" fontId="6" fillId="0" borderId="24" xfId="0" applyNumberFormat="1" applyFont="1" applyBorder="1"/>
    <xf numFmtId="3" fontId="6" fillId="0" borderId="25" xfId="0" applyNumberFormat="1" applyFont="1" applyBorder="1"/>
    <xf numFmtId="3" fontId="6" fillId="0" borderId="26" xfId="0" applyNumberFormat="1" applyFont="1" applyBorder="1"/>
    <xf numFmtId="3" fontId="0" fillId="0" borderId="0" xfId="0" applyNumberFormat="1"/>
    <xf numFmtId="3" fontId="6" fillId="0" borderId="0" xfId="0" applyNumberFormat="1" applyFont="1" applyFill="1" applyBorder="1"/>
    <xf numFmtId="2" fontId="0" fillId="0" borderId="0" xfId="1" applyNumberFormat="1" applyFont="1"/>
  </cellXfs>
  <cellStyles count="2">
    <cellStyle name="Normální" xfId="0" builtinId="0"/>
    <cellStyle name="Procenta" xfId="1" builtinId="5"/>
  </cellStyles>
  <dxfs count="35"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Q39"/>
  <sheetViews>
    <sheetView showGridLines="0" tabSelected="1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7" width="16.28515625" customWidth="1"/>
  </cols>
  <sheetData>
    <row r="2" spans="2:17" x14ac:dyDescent="0.25">
      <c r="C2" s="1" t="s">
        <v>28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ht="15.75" thickBot="1" x14ac:dyDescent="0.3">
      <c r="C3" s="2"/>
    </row>
    <row r="4" spans="2:17" ht="15.75" thickBot="1" x14ac:dyDescent="0.3">
      <c r="B4" s="3" t="s">
        <v>0</v>
      </c>
      <c r="C4" s="4" t="s">
        <v>1</v>
      </c>
      <c r="D4" s="5" t="s">
        <v>2</v>
      </c>
      <c r="E4" s="5" t="s">
        <v>3</v>
      </c>
      <c r="F4" s="6" t="s">
        <v>4</v>
      </c>
      <c r="G4" s="7" t="s">
        <v>5</v>
      </c>
      <c r="H4" s="8" t="s">
        <v>6</v>
      </c>
      <c r="I4" s="8" t="s">
        <v>7</v>
      </c>
      <c r="J4" s="9" t="s">
        <v>8</v>
      </c>
      <c r="K4" s="7" t="s">
        <v>9</v>
      </c>
      <c r="L4" s="8" t="s">
        <v>10</v>
      </c>
      <c r="M4" s="8" t="s">
        <v>11</v>
      </c>
      <c r="N4" s="10" t="s">
        <v>12</v>
      </c>
      <c r="O4" s="7" t="s">
        <v>13</v>
      </c>
      <c r="P4" s="8" t="s">
        <v>14</v>
      </c>
      <c r="Q4" s="9" t="s">
        <v>36</v>
      </c>
    </row>
    <row r="5" spans="2:17" x14ac:dyDescent="0.25">
      <c r="B5" s="11">
        <v>1</v>
      </c>
      <c r="C5" s="12"/>
      <c r="D5" s="13"/>
      <c r="E5" s="13"/>
      <c r="F5" s="14"/>
      <c r="G5" s="12"/>
      <c r="H5" s="13"/>
      <c r="I5" s="13"/>
      <c r="J5" s="14"/>
      <c r="K5" s="12"/>
      <c r="L5" s="13"/>
      <c r="M5" s="13"/>
      <c r="N5" s="15"/>
      <c r="O5" s="12">
        <v>50988</v>
      </c>
      <c r="P5" s="13">
        <v>211363.25</v>
      </c>
      <c r="Q5" s="14">
        <v>73297</v>
      </c>
    </row>
    <row r="6" spans="2:17" x14ac:dyDescent="0.25">
      <c r="B6" s="16">
        <v>2</v>
      </c>
      <c r="C6" s="17">
        <v>101737813.09999999</v>
      </c>
      <c r="D6" s="18">
        <v>119212563.75</v>
      </c>
      <c r="E6" s="18">
        <v>129351591.59999999</v>
      </c>
      <c r="F6" s="19">
        <v>168195455.40000001</v>
      </c>
      <c r="G6" s="17">
        <v>158943026.19999999</v>
      </c>
      <c r="H6" s="18">
        <v>167401901.80000001</v>
      </c>
      <c r="I6" s="18">
        <v>159772767.69999999</v>
      </c>
      <c r="J6" s="19">
        <v>104801609.15000001</v>
      </c>
      <c r="K6" s="17">
        <v>164220553.69999999</v>
      </c>
      <c r="L6" s="18">
        <v>177594778.19999999</v>
      </c>
      <c r="M6" s="18">
        <v>193811054.15000001</v>
      </c>
      <c r="N6" s="20">
        <v>190875529.59999999</v>
      </c>
      <c r="O6" s="17">
        <v>191633768.90000001</v>
      </c>
      <c r="P6" s="18">
        <v>207754852.90000001</v>
      </c>
      <c r="Q6" s="19">
        <v>215839629.25</v>
      </c>
    </row>
    <row r="7" spans="2:17" x14ac:dyDescent="0.25">
      <c r="B7" s="16">
        <v>3</v>
      </c>
      <c r="C7" s="17">
        <v>5157838.7</v>
      </c>
      <c r="D7" s="18">
        <v>6002683.4000000004</v>
      </c>
      <c r="E7" s="18">
        <v>3844028.3</v>
      </c>
      <c r="F7" s="19">
        <v>6413996.75</v>
      </c>
      <c r="G7" s="17">
        <v>6148530.8499999996</v>
      </c>
      <c r="H7" s="18">
        <v>6103225.7999999998</v>
      </c>
      <c r="I7" s="18">
        <v>6124896.0499999998</v>
      </c>
      <c r="J7" s="19">
        <v>8141096.25</v>
      </c>
      <c r="K7" s="17">
        <v>8299697.3499999996</v>
      </c>
      <c r="L7" s="18">
        <v>7182411.9500000002</v>
      </c>
      <c r="M7" s="18">
        <v>6691100.1500000004</v>
      </c>
      <c r="N7" s="20">
        <v>9191021.6999999993</v>
      </c>
      <c r="O7" s="17">
        <v>10145389.800000001</v>
      </c>
      <c r="P7" s="18">
        <v>9330756.75</v>
      </c>
      <c r="Q7" s="19">
        <v>6507750.9000000004</v>
      </c>
    </row>
    <row r="8" spans="2:17" x14ac:dyDescent="0.25">
      <c r="B8" s="16">
        <v>4</v>
      </c>
      <c r="C8" s="17"/>
      <c r="D8" s="18"/>
      <c r="E8" s="18"/>
      <c r="F8" s="19"/>
      <c r="G8" s="17"/>
      <c r="H8" s="18"/>
      <c r="I8" s="18"/>
      <c r="J8" s="19"/>
      <c r="K8" s="17"/>
      <c r="L8" s="18"/>
      <c r="M8" s="18"/>
      <c r="N8" s="20">
        <v>528.15</v>
      </c>
      <c r="O8" s="17">
        <v>6944395.5</v>
      </c>
      <c r="P8" s="18">
        <v>4903682</v>
      </c>
      <c r="Q8" s="19">
        <v>4941584.55</v>
      </c>
    </row>
    <row r="9" spans="2:17" x14ac:dyDescent="0.25">
      <c r="B9" s="16">
        <v>5</v>
      </c>
      <c r="C9" s="17"/>
      <c r="D9" s="18"/>
      <c r="E9" s="18"/>
      <c r="F9" s="19"/>
      <c r="G9" s="17"/>
      <c r="H9" s="18"/>
      <c r="I9" s="18"/>
      <c r="J9" s="19"/>
      <c r="K9" s="17"/>
      <c r="L9" s="18"/>
      <c r="M9" s="18"/>
      <c r="N9" s="20">
        <v>63</v>
      </c>
      <c r="O9" s="17">
        <v>1468183.85</v>
      </c>
      <c r="P9" s="18">
        <v>1256822</v>
      </c>
      <c r="Q9" s="19">
        <v>1570227.75</v>
      </c>
    </row>
    <row r="10" spans="2:17" x14ac:dyDescent="0.25">
      <c r="B10" s="16">
        <v>6</v>
      </c>
      <c r="C10" s="17"/>
      <c r="D10" s="18"/>
      <c r="E10" s="18">
        <v>1713590.2</v>
      </c>
      <c r="F10" s="19">
        <v>1156650.25</v>
      </c>
      <c r="G10" s="17">
        <v>910833.35</v>
      </c>
      <c r="H10" s="18">
        <v>1134600.25</v>
      </c>
      <c r="I10" s="18">
        <v>1565462.15</v>
      </c>
      <c r="J10" s="19">
        <v>1382685.15</v>
      </c>
      <c r="K10" s="17">
        <v>1449658.7</v>
      </c>
      <c r="L10" s="18">
        <v>1561588</v>
      </c>
      <c r="M10" s="18">
        <v>1720023.9</v>
      </c>
      <c r="N10" s="20">
        <v>1783109.65</v>
      </c>
      <c r="O10" s="17">
        <v>1948874.2</v>
      </c>
      <c r="P10" s="18">
        <v>2404026.1</v>
      </c>
      <c r="Q10" s="19">
        <v>4075036.35</v>
      </c>
    </row>
    <row r="11" spans="2:17" ht="15.75" thickBot="1" x14ac:dyDescent="0.3">
      <c r="B11" s="21">
        <v>7</v>
      </c>
      <c r="C11" s="17">
        <v>94561.25</v>
      </c>
      <c r="D11" s="18">
        <v>395391.85</v>
      </c>
      <c r="E11" s="18">
        <v>998177.6</v>
      </c>
      <c r="F11" s="19">
        <v>729421.7</v>
      </c>
      <c r="G11" s="17"/>
      <c r="H11" s="18"/>
      <c r="I11" s="18"/>
      <c r="J11" s="19"/>
      <c r="K11" s="17"/>
      <c r="L11" s="18"/>
      <c r="M11" s="18"/>
      <c r="N11" s="20"/>
      <c r="O11" s="17"/>
      <c r="P11" s="18"/>
      <c r="Q11" s="19"/>
    </row>
    <row r="12" spans="2:17" ht="15.75" thickBot="1" x14ac:dyDescent="0.3">
      <c r="B12" s="22" t="s">
        <v>15</v>
      </c>
      <c r="C12" s="23">
        <f>SUM(C6:C11)</f>
        <v>106990213.05</v>
      </c>
      <c r="D12" s="24">
        <f t="shared" ref="D12:N12" si="0">SUM(D6:D11)</f>
        <v>125610639</v>
      </c>
      <c r="E12" s="24">
        <f t="shared" si="0"/>
        <v>135907387.69999999</v>
      </c>
      <c r="F12" s="25">
        <f t="shared" si="0"/>
        <v>176495524.09999999</v>
      </c>
      <c r="G12" s="23">
        <f t="shared" si="0"/>
        <v>166002390.39999998</v>
      </c>
      <c r="H12" s="24">
        <f t="shared" si="0"/>
        <v>174639727.85000002</v>
      </c>
      <c r="I12" s="24">
        <f t="shared" si="0"/>
        <v>167463125.90000001</v>
      </c>
      <c r="J12" s="25">
        <f t="shared" si="0"/>
        <v>114325390.55000001</v>
      </c>
      <c r="K12" s="23">
        <f t="shared" si="0"/>
        <v>173969909.74999997</v>
      </c>
      <c r="L12" s="24">
        <f t="shared" si="0"/>
        <v>186338778.14999998</v>
      </c>
      <c r="M12" s="24">
        <f t="shared" si="0"/>
        <v>202222178.20000002</v>
      </c>
      <c r="N12" s="25">
        <f t="shared" si="0"/>
        <v>201850252.09999999</v>
      </c>
      <c r="O12" s="23">
        <f>SUM(O5:O11)</f>
        <v>212191600.25</v>
      </c>
      <c r="P12" s="24">
        <f>SUM(P5:P11)</f>
        <v>225861503</v>
      </c>
      <c r="Q12" s="26">
        <f>SUM(Q5:Q11)</f>
        <v>233007525.80000001</v>
      </c>
    </row>
    <row r="13" spans="2:17" x14ac:dyDescent="0.25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2:17" x14ac:dyDescent="0.25">
      <c r="C14" s="1" t="s">
        <v>29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ht="15.75" thickBot="1" x14ac:dyDescent="0.3">
      <c r="C15" s="27" t="s">
        <v>17</v>
      </c>
    </row>
    <row r="16" spans="2:17" ht="15.75" thickBot="1" x14ac:dyDescent="0.3">
      <c r="B16" s="3" t="s">
        <v>0</v>
      </c>
      <c r="C16" s="4" t="s">
        <v>1</v>
      </c>
      <c r="D16" s="5" t="s">
        <v>2</v>
      </c>
      <c r="E16" s="5" t="s">
        <v>3</v>
      </c>
      <c r="F16" s="6" t="s">
        <v>4</v>
      </c>
      <c r="G16" s="7" t="s">
        <v>5</v>
      </c>
      <c r="H16" s="8" t="s">
        <v>6</v>
      </c>
      <c r="I16" s="8" t="s">
        <v>7</v>
      </c>
      <c r="J16" s="9" t="s">
        <v>8</v>
      </c>
      <c r="K16" s="7" t="s">
        <v>9</v>
      </c>
      <c r="L16" s="8" t="s">
        <v>10</v>
      </c>
      <c r="M16" s="8" t="s">
        <v>11</v>
      </c>
      <c r="N16" s="10" t="s">
        <v>12</v>
      </c>
      <c r="O16" s="7" t="s">
        <v>13</v>
      </c>
      <c r="P16" s="8" t="s">
        <v>14</v>
      </c>
      <c r="Q16" s="9" t="s">
        <v>36</v>
      </c>
    </row>
    <row r="17" spans="2:17" x14ac:dyDescent="0.25">
      <c r="B17" s="11">
        <v>1</v>
      </c>
      <c r="C17" s="12"/>
      <c r="D17" s="13"/>
      <c r="E17" s="13"/>
      <c r="F17" s="15"/>
      <c r="G17" s="12"/>
      <c r="H17" s="13"/>
      <c r="I17" s="13"/>
      <c r="J17" s="15"/>
      <c r="K17" s="12"/>
      <c r="L17" s="13"/>
      <c r="M17" s="13"/>
      <c r="N17" s="15"/>
      <c r="O17" s="12">
        <v>145680</v>
      </c>
      <c r="P17" s="13">
        <v>603895</v>
      </c>
      <c r="Q17" s="14">
        <v>209420</v>
      </c>
    </row>
    <row r="18" spans="2:17" x14ac:dyDescent="0.25">
      <c r="B18" s="16">
        <v>2</v>
      </c>
      <c r="C18" s="17">
        <v>290679466</v>
      </c>
      <c r="D18" s="18">
        <v>340607325</v>
      </c>
      <c r="E18" s="18">
        <v>369575976</v>
      </c>
      <c r="F18" s="20">
        <v>480558444</v>
      </c>
      <c r="G18" s="17">
        <v>454122932</v>
      </c>
      <c r="H18" s="18">
        <v>478291148</v>
      </c>
      <c r="I18" s="18">
        <v>456493622</v>
      </c>
      <c r="J18" s="20">
        <v>299433169</v>
      </c>
      <c r="K18" s="17">
        <v>469201582</v>
      </c>
      <c r="L18" s="18">
        <v>507413652</v>
      </c>
      <c r="M18" s="18">
        <v>553745869</v>
      </c>
      <c r="N18" s="20">
        <v>545358656</v>
      </c>
      <c r="O18" s="17">
        <v>547525054</v>
      </c>
      <c r="P18" s="18">
        <v>593585294</v>
      </c>
      <c r="Q18" s="19">
        <v>616684655</v>
      </c>
    </row>
    <row r="19" spans="2:17" x14ac:dyDescent="0.25">
      <c r="B19" s="16">
        <v>3</v>
      </c>
      <c r="C19" s="17">
        <v>14736682</v>
      </c>
      <c r="D19" s="18">
        <v>17150524</v>
      </c>
      <c r="E19" s="18">
        <v>10982938</v>
      </c>
      <c r="F19" s="20">
        <v>18325705</v>
      </c>
      <c r="G19" s="17">
        <v>17567231</v>
      </c>
      <c r="H19" s="18">
        <v>17437788</v>
      </c>
      <c r="I19" s="18">
        <v>17499703</v>
      </c>
      <c r="J19" s="20">
        <v>23260275</v>
      </c>
      <c r="K19" s="17">
        <v>23713421</v>
      </c>
      <c r="L19" s="18">
        <v>20521177</v>
      </c>
      <c r="M19" s="18">
        <v>19117429</v>
      </c>
      <c r="N19" s="20">
        <v>26260062</v>
      </c>
      <c r="O19" s="17">
        <v>28986828</v>
      </c>
      <c r="P19" s="18">
        <v>26659305</v>
      </c>
      <c r="Q19" s="19">
        <v>18593574</v>
      </c>
    </row>
    <row r="20" spans="2:17" x14ac:dyDescent="0.25">
      <c r="B20" s="16">
        <v>4</v>
      </c>
      <c r="C20" s="17"/>
      <c r="D20" s="18"/>
      <c r="E20" s="18"/>
      <c r="F20" s="19"/>
      <c r="G20" s="17"/>
      <c r="H20" s="18"/>
      <c r="I20" s="18"/>
      <c r="J20" s="19"/>
      <c r="K20" s="17"/>
      <c r="L20" s="18"/>
      <c r="M20" s="18"/>
      <c r="N20" s="20">
        <v>1509</v>
      </c>
      <c r="O20" s="17">
        <v>19841130</v>
      </c>
      <c r="P20" s="18">
        <v>14010520</v>
      </c>
      <c r="Q20" s="19">
        <v>14118813</v>
      </c>
    </row>
    <row r="21" spans="2:17" x14ac:dyDescent="0.25">
      <c r="B21" s="16">
        <v>5</v>
      </c>
      <c r="C21" s="17"/>
      <c r="D21" s="18"/>
      <c r="E21" s="18"/>
      <c r="F21" s="19"/>
      <c r="G21" s="17"/>
      <c r="H21" s="18"/>
      <c r="I21" s="18"/>
      <c r="J21" s="19"/>
      <c r="K21" s="17"/>
      <c r="L21" s="18"/>
      <c r="M21" s="18"/>
      <c r="N21" s="20">
        <v>180</v>
      </c>
      <c r="O21" s="17">
        <v>4194811</v>
      </c>
      <c r="P21" s="18">
        <v>3590920</v>
      </c>
      <c r="Q21" s="19">
        <v>4486365</v>
      </c>
    </row>
    <row r="22" spans="2:17" x14ac:dyDescent="0.25">
      <c r="B22" s="16">
        <v>6</v>
      </c>
      <c r="C22" s="17"/>
      <c r="D22" s="18"/>
      <c r="E22" s="18">
        <v>4895972</v>
      </c>
      <c r="F22" s="19">
        <v>3304715</v>
      </c>
      <c r="G22" s="17">
        <v>2602381</v>
      </c>
      <c r="H22" s="18">
        <v>3241715</v>
      </c>
      <c r="I22" s="18">
        <v>4472749</v>
      </c>
      <c r="J22" s="19">
        <v>3950529</v>
      </c>
      <c r="K22" s="17">
        <v>4141882</v>
      </c>
      <c r="L22" s="18">
        <v>4461680</v>
      </c>
      <c r="M22" s="18">
        <v>4914354</v>
      </c>
      <c r="N22" s="20">
        <v>5094599</v>
      </c>
      <c r="O22" s="17">
        <v>5568212</v>
      </c>
      <c r="P22" s="18">
        <v>6868646</v>
      </c>
      <c r="Q22" s="19">
        <v>11642961</v>
      </c>
    </row>
    <row r="23" spans="2:17" ht="15.75" thickBot="1" x14ac:dyDescent="0.3">
      <c r="B23" s="21">
        <v>7</v>
      </c>
      <c r="C23" s="17">
        <v>270175</v>
      </c>
      <c r="D23" s="18">
        <v>1129691</v>
      </c>
      <c r="E23" s="18">
        <v>2851936</v>
      </c>
      <c r="F23" s="19">
        <v>2084062</v>
      </c>
      <c r="G23" s="17"/>
      <c r="H23" s="18"/>
      <c r="I23" s="18"/>
      <c r="J23" s="19"/>
      <c r="K23" s="17"/>
      <c r="L23" s="18"/>
      <c r="M23" s="18"/>
      <c r="N23" s="20"/>
      <c r="O23" s="17"/>
      <c r="P23" s="18"/>
      <c r="Q23" s="19"/>
    </row>
    <row r="24" spans="2:17" ht="15.75" thickBot="1" x14ac:dyDescent="0.3">
      <c r="B24" s="22" t="s">
        <v>15</v>
      </c>
      <c r="C24" s="23">
        <f>SUM(C18:C23)</f>
        <v>305686323</v>
      </c>
      <c r="D24" s="24">
        <f t="shared" ref="D24:N24" si="1">SUM(D18:D23)</f>
        <v>358887540</v>
      </c>
      <c r="E24" s="24">
        <f t="shared" si="1"/>
        <v>388306822</v>
      </c>
      <c r="F24" s="25">
        <f t="shared" si="1"/>
        <v>504272926</v>
      </c>
      <c r="G24" s="23">
        <f t="shared" si="1"/>
        <v>474292544</v>
      </c>
      <c r="H24" s="24">
        <f t="shared" si="1"/>
        <v>498970651</v>
      </c>
      <c r="I24" s="24">
        <f t="shared" si="1"/>
        <v>478466074</v>
      </c>
      <c r="J24" s="25">
        <f t="shared" si="1"/>
        <v>326643973</v>
      </c>
      <c r="K24" s="23">
        <f t="shared" si="1"/>
        <v>497056885</v>
      </c>
      <c r="L24" s="24">
        <f t="shared" si="1"/>
        <v>532396509</v>
      </c>
      <c r="M24" s="24">
        <f t="shared" si="1"/>
        <v>577777652</v>
      </c>
      <c r="N24" s="25">
        <f t="shared" si="1"/>
        <v>576715006</v>
      </c>
      <c r="O24" s="23">
        <f>SUM(O17:O23)</f>
        <v>606261715</v>
      </c>
      <c r="P24" s="24">
        <f>SUM(P17:P23)</f>
        <v>645318580</v>
      </c>
      <c r="Q24" s="26">
        <f>SUM(Q17:Q23)</f>
        <v>665735788</v>
      </c>
    </row>
    <row r="26" spans="2:17" x14ac:dyDescent="0.25">
      <c r="C26" s="1" t="s">
        <v>30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ht="16.5" thickBot="1" x14ac:dyDescent="0.3">
      <c r="C27" s="27" t="s">
        <v>16</v>
      </c>
    </row>
    <row r="28" spans="2:17" ht="15.75" thickBot="1" x14ac:dyDescent="0.3">
      <c r="B28" s="3" t="s">
        <v>0</v>
      </c>
      <c r="C28" s="4" t="s">
        <v>1</v>
      </c>
      <c r="D28" s="5" t="s">
        <v>2</v>
      </c>
      <c r="E28" s="5" t="s">
        <v>3</v>
      </c>
      <c r="F28" s="6" t="s">
        <v>4</v>
      </c>
      <c r="G28" s="7" t="s">
        <v>5</v>
      </c>
      <c r="H28" s="8" t="s">
        <v>6</v>
      </c>
      <c r="I28" s="8" t="s">
        <v>7</v>
      </c>
      <c r="J28" s="9" t="s">
        <v>8</v>
      </c>
      <c r="K28" s="7" t="s">
        <v>9</v>
      </c>
      <c r="L28" s="8" t="s">
        <v>10</v>
      </c>
      <c r="M28" s="8" t="s">
        <v>11</v>
      </c>
      <c r="N28" s="10" t="s">
        <v>12</v>
      </c>
      <c r="O28" s="7" t="s">
        <v>13</v>
      </c>
      <c r="P28" s="8" t="s">
        <v>14</v>
      </c>
      <c r="Q28" s="9" t="s">
        <v>36</v>
      </c>
    </row>
    <row r="29" spans="2:17" x14ac:dyDescent="0.25">
      <c r="B29" s="11">
        <v>1</v>
      </c>
      <c r="C29" s="12"/>
      <c r="D29" s="13"/>
      <c r="E29" s="13"/>
      <c r="F29" s="14"/>
      <c r="G29" s="12"/>
      <c r="H29" s="13"/>
      <c r="I29" s="13"/>
      <c r="J29" s="14"/>
      <c r="K29" s="12"/>
      <c r="L29" s="13"/>
      <c r="M29" s="13"/>
      <c r="N29" s="15"/>
      <c r="O29" s="12"/>
      <c r="P29" s="13"/>
      <c r="Q29" s="14"/>
    </row>
    <row r="30" spans="2:17" x14ac:dyDescent="0.25">
      <c r="B30" s="16">
        <v>2</v>
      </c>
      <c r="C30" s="17"/>
      <c r="D30" s="18"/>
      <c r="E30" s="18"/>
      <c r="F30" s="19"/>
      <c r="G30" s="17"/>
      <c r="H30" s="18"/>
      <c r="I30" s="18"/>
      <c r="J30" s="19"/>
      <c r="K30" s="17"/>
      <c r="L30" s="18"/>
      <c r="M30" s="18"/>
      <c r="N30" s="20"/>
      <c r="O30" s="17"/>
      <c r="P30" s="18"/>
      <c r="Q30" s="19"/>
    </row>
    <row r="31" spans="2:17" x14ac:dyDescent="0.25">
      <c r="B31" s="16">
        <v>3</v>
      </c>
      <c r="C31" s="17"/>
      <c r="D31" s="18"/>
      <c r="E31" s="18"/>
      <c r="F31" s="19"/>
      <c r="G31" s="17"/>
      <c r="H31" s="18"/>
      <c r="I31" s="18"/>
      <c r="J31" s="19"/>
      <c r="K31" s="17"/>
      <c r="L31" s="18"/>
      <c r="M31" s="18"/>
      <c r="N31" s="20"/>
      <c r="O31" s="17"/>
      <c r="P31" s="18"/>
      <c r="Q31" s="19"/>
    </row>
    <row r="32" spans="2:17" x14ac:dyDescent="0.25">
      <c r="B32" s="16">
        <v>4</v>
      </c>
      <c r="C32" s="17"/>
      <c r="D32" s="18"/>
      <c r="E32" s="18"/>
      <c r="F32" s="19"/>
      <c r="G32" s="17"/>
      <c r="H32" s="18"/>
      <c r="I32" s="18"/>
      <c r="J32" s="19"/>
      <c r="K32" s="17"/>
      <c r="L32" s="18"/>
      <c r="M32" s="18"/>
      <c r="N32" s="20"/>
      <c r="O32" s="17"/>
      <c r="P32" s="18"/>
      <c r="Q32" s="19"/>
    </row>
    <row r="33" spans="2:17" x14ac:dyDescent="0.25">
      <c r="B33" s="16">
        <v>5</v>
      </c>
      <c r="C33" s="17"/>
      <c r="D33" s="18"/>
      <c r="E33" s="18"/>
      <c r="F33" s="19"/>
      <c r="G33" s="17"/>
      <c r="H33" s="18"/>
      <c r="I33" s="18"/>
      <c r="J33" s="19"/>
      <c r="K33" s="17"/>
      <c r="L33" s="18"/>
      <c r="M33" s="18"/>
      <c r="N33" s="20"/>
      <c r="O33" s="17"/>
      <c r="P33" s="18"/>
      <c r="Q33" s="19"/>
    </row>
    <row r="34" spans="2:17" x14ac:dyDescent="0.25">
      <c r="B34" s="16">
        <v>6</v>
      </c>
      <c r="C34" s="17"/>
      <c r="D34" s="18"/>
      <c r="E34" s="18"/>
      <c r="F34" s="19"/>
      <c r="G34" s="17"/>
      <c r="H34" s="18"/>
      <c r="I34" s="18"/>
      <c r="J34" s="19"/>
      <c r="K34" s="17"/>
      <c r="L34" s="18"/>
      <c r="M34" s="18"/>
      <c r="N34" s="20"/>
      <c r="O34" s="17"/>
      <c r="P34" s="18"/>
      <c r="Q34" s="19"/>
    </row>
    <row r="35" spans="2:17" ht="15.75" thickBot="1" x14ac:dyDescent="0.3">
      <c r="B35" s="21">
        <v>7</v>
      </c>
      <c r="C35" s="17"/>
      <c r="D35" s="18"/>
      <c r="E35" s="18"/>
      <c r="F35" s="19"/>
      <c r="G35" s="17"/>
      <c r="H35" s="18"/>
      <c r="I35" s="18"/>
      <c r="J35" s="19"/>
      <c r="K35" s="17"/>
      <c r="L35" s="18"/>
      <c r="M35" s="18"/>
      <c r="N35" s="20"/>
      <c r="O35" s="17"/>
      <c r="P35" s="18"/>
      <c r="Q35" s="19"/>
    </row>
    <row r="36" spans="2:17" ht="15.75" thickBot="1" x14ac:dyDescent="0.3">
      <c r="B36" s="22" t="s">
        <v>15</v>
      </c>
      <c r="C36" s="23">
        <f>SUM(C30:C35)</f>
        <v>0</v>
      </c>
      <c r="D36" s="24">
        <f t="shared" ref="D36:N36" si="2">SUM(D30:D35)</f>
        <v>0</v>
      </c>
      <c r="E36" s="24">
        <f t="shared" si="2"/>
        <v>0</v>
      </c>
      <c r="F36" s="25">
        <f t="shared" si="2"/>
        <v>0</v>
      </c>
      <c r="G36" s="23">
        <f t="shared" si="2"/>
        <v>0</v>
      </c>
      <c r="H36" s="24">
        <f t="shared" si="2"/>
        <v>0</v>
      </c>
      <c r="I36" s="24">
        <f t="shared" si="2"/>
        <v>0</v>
      </c>
      <c r="J36" s="25">
        <f t="shared" si="2"/>
        <v>0</v>
      </c>
      <c r="K36" s="23">
        <f t="shared" si="2"/>
        <v>0</v>
      </c>
      <c r="L36" s="24">
        <f t="shared" si="2"/>
        <v>0</v>
      </c>
      <c r="M36" s="24">
        <f t="shared" si="2"/>
        <v>0</v>
      </c>
      <c r="N36" s="25">
        <f t="shared" si="2"/>
        <v>0</v>
      </c>
      <c r="O36" s="23">
        <f>SUM(O29:O35)</f>
        <v>0</v>
      </c>
      <c r="P36" s="24">
        <f>SUM(P29:P35)</f>
        <v>0</v>
      </c>
      <c r="Q36" s="26"/>
    </row>
    <row r="39" spans="2:17" x14ac:dyDescent="0.25">
      <c r="C39" s="29"/>
    </row>
  </sheetData>
  <phoneticPr fontId="11" type="noConversion"/>
  <conditionalFormatting sqref="C13:Q13 C5:P12">
    <cfRule type="cellIs" dxfId="34" priority="5" operator="lessThan">
      <formula>0</formula>
    </cfRule>
  </conditionalFormatting>
  <conditionalFormatting sqref="C36:Q36">
    <cfRule type="cellIs" dxfId="33" priority="4" operator="lessThan">
      <formula>0</formula>
    </cfRule>
  </conditionalFormatting>
  <conditionalFormatting sqref="C24:Q24">
    <cfRule type="cellIs" dxfId="32" priority="3" operator="lessThan">
      <formula>0</formula>
    </cfRule>
  </conditionalFormatting>
  <conditionalFormatting sqref="Q12">
    <cfRule type="cellIs" dxfId="31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Q42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17" width="16.28515625" customWidth="1"/>
  </cols>
  <sheetData>
    <row r="2" spans="2:17" x14ac:dyDescent="0.25">
      <c r="C2" s="1" t="s">
        <v>31</v>
      </c>
    </row>
    <row r="3" spans="2:17" ht="15.75" thickBot="1" x14ac:dyDescent="0.3">
      <c r="C3" s="30"/>
      <c r="D3" s="1"/>
      <c r="E3" s="1"/>
      <c r="F3" s="1"/>
      <c r="G3" s="1"/>
      <c r="H3" s="1"/>
      <c r="I3" s="1"/>
      <c r="J3" s="1"/>
      <c r="K3" s="1"/>
      <c r="L3" s="1"/>
    </row>
    <row r="4" spans="2:17" ht="15.75" thickBot="1" x14ac:dyDescent="0.3">
      <c r="B4" s="3" t="s">
        <v>0</v>
      </c>
      <c r="C4" s="7" t="s">
        <v>1</v>
      </c>
      <c r="D4" s="8" t="s">
        <v>2</v>
      </c>
      <c r="E4" s="8" t="s">
        <v>3</v>
      </c>
      <c r="F4" s="9" t="s">
        <v>4</v>
      </c>
      <c r="G4" s="7" t="s">
        <v>5</v>
      </c>
      <c r="H4" s="8" t="s">
        <v>6</v>
      </c>
      <c r="I4" s="8" t="s">
        <v>7</v>
      </c>
      <c r="J4" s="10" t="s">
        <v>8</v>
      </c>
      <c r="K4" s="7" t="s">
        <v>9</v>
      </c>
      <c r="L4" s="8" t="s">
        <v>10</v>
      </c>
      <c r="M4" s="8" t="s">
        <v>11</v>
      </c>
      <c r="N4" s="9" t="s">
        <v>18</v>
      </c>
      <c r="O4" s="7" t="s">
        <v>13</v>
      </c>
      <c r="P4" s="8" t="s">
        <v>14</v>
      </c>
      <c r="Q4" s="9" t="s">
        <v>36</v>
      </c>
    </row>
    <row r="5" spans="2:17" x14ac:dyDescent="0.25">
      <c r="B5" s="11">
        <v>1</v>
      </c>
      <c r="C5" s="12"/>
      <c r="D5" s="13"/>
      <c r="E5" s="13"/>
      <c r="F5" s="14"/>
      <c r="G5" s="12"/>
      <c r="H5" s="13"/>
      <c r="I5" s="13"/>
      <c r="J5" s="15"/>
      <c r="K5" s="12"/>
      <c r="L5" s="13"/>
      <c r="M5" s="13">
        <v>231566.07</v>
      </c>
      <c r="N5" s="14">
        <v>1388507.93</v>
      </c>
      <c r="O5" s="12">
        <v>-423677.71</v>
      </c>
      <c r="P5" s="13">
        <v>556483.16</v>
      </c>
      <c r="Q5" s="14">
        <v>426759.02</v>
      </c>
    </row>
    <row r="6" spans="2:17" x14ac:dyDescent="0.25">
      <c r="B6" s="16">
        <v>2</v>
      </c>
      <c r="C6" s="17">
        <v>426911.51</v>
      </c>
      <c r="D6" s="18">
        <v>-85220.29</v>
      </c>
      <c r="E6" s="18">
        <v>-150228.18</v>
      </c>
      <c r="F6" s="19">
        <v>-18121.7</v>
      </c>
      <c r="G6" s="17"/>
      <c r="H6" s="18"/>
      <c r="I6" s="18"/>
      <c r="J6" s="20"/>
      <c r="K6" s="17"/>
      <c r="L6" s="18"/>
      <c r="M6" s="18"/>
      <c r="N6" s="19"/>
      <c r="O6" s="17"/>
      <c r="P6" s="18"/>
      <c r="Q6" s="19"/>
    </row>
    <row r="7" spans="2:17" x14ac:dyDescent="0.25">
      <c r="B7" s="16">
        <v>3</v>
      </c>
      <c r="C7" s="17">
        <v>3072085.85</v>
      </c>
      <c r="D7" s="18">
        <v>1939791.02</v>
      </c>
      <c r="E7" s="18">
        <v>2301890.83</v>
      </c>
      <c r="F7" s="19">
        <v>3650196.37</v>
      </c>
      <c r="G7" s="17">
        <v>3447638.13</v>
      </c>
      <c r="H7" s="18">
        <v>4341694.3600000003</v>
      </c>
      <c r="I7" s="18">
        <v>2649289.5</v>
      </c>
      <c r="J7" s="20">
        <v>3820213.06</v>
      </c>
      <c r="K7" s="17">
        <v>5187619.87</v>
      </c>
      <c r="L7" s="18">
        <v>2505870.2400000002</v>
      </c>
      <c r="M7" s="18">
        <v>5071309.33</v>
      </c>
      <c r="N7" s="19">
        <v>4378520.58</v>
      </c>
      <c r="O7" s="17">
        <v>4303641.32</v>
      </c>
      <c r="P7" s="18">
        <v>3029380.14</v>
      </c>
      <c r="Q7" s="19">
        <v>2416200.6</v>
      </c>
    </row>
    <row r="8" spans="2:17" x14ac:dyDescent="0.25">
      <c r="B8" s="16">
        <v>4</v>
      </c>
      <c r="C8" s="17">
        <v>12411062.43</v>
      </c>
      <c r="D8" s="18">
        <v>7469603.9699999997</v>
      </c>
      <c r="E8" s="18">
        <v>12552734.609999999</v>
      </c>
      <c r="F8" s="19">
        <v>18847521.120000001</v>
      </c>
      <c r="G8" s="17">
        <v>21865350.890000001</v>
      </c>
      <c r="H8" s="18">
        <v>21933867.199999999</v>
      </c>
      <c r="I8" s="18">
        <v>16982822.800000001</v>
      </c>
      <c r="J8" s="20">
        <v>18950176.789999999</v>
      </c>
      <c r="K8" s="17">
        <v>23903878.379999999</v>
      </c>
      <c r="L8" s="18">
        <v>19178610.489999998</v>
      </c>
      <c r="M8" s="18">
        <v>14545293.609999999</v>
      </c>
      <c r="N8" s="19">
        <v>13088209.109999999</v>
      </c>
      <c r="O8" s="17">
        <v>14885195.43</v>
      </c>
      <c r="P8" s="18">
        <v>13935946.560000001</v>
      </c>
      <c r="Q8" s="19">
        <v>11117831.77</v>
      </c>
    </row>
    <row r="9" spans="2:17" x14ac:dyDescent="0.25">
      <c r="B9" s="16">
        <v>5</v>
      </c>
      <c r="C9" s="17"/>
      <c r="D9" s="18"/>
      <c r="E9" s="18"/>
      <c r="F9" s="19"/>
      <c r="G9" s="17"/>
      <c r="H9" s="18"/>
      <c r="I9" s="18"/>
      <c r="J9" s="20"/>
      <c r="K9" s="17"/>
      <c r="L9" s="18"/>
      <c r="M9" s="18"/>
      <c r="N9" s="19">
        <v>453896.26</v>
      </c>
      <c r="O9" s="17">
        <v>348372.03</v>
      </c>
      <c r="P9" s="18">
        <v>1256850.6399999999</v>
      </c>
      <c r="Q9" s="19">
        <v>595469.31000000006</v>
      </c>
    </row>
    <row r="10" spans="2:17" x14ac:dyDescent="0.25">
      <c r="B10" s="16">
        <v>6</v>
      </c>
      <c r="C10" s="17">
        <v>275623783.70999998</v>
      </c>
      <c r="D10" s="18">
        <v>158010029.90000001</v>
      </c>
      <c r="E10" s="18">
        <v>254993242.33000001</v>
      </c>
      <c r="F10" s="19">
        <v>356690421.37</v>
      </c>
      <c r="G10" s="17">
        <v>360240109.57999998</v>
      </c>
      <c r="H10" s="18">
        <v>380313108.64999998</v>
      </c>
      <c r="I10" s="18">
        <v>312928353.11000001</v>
      </c>
      <c r="J10" s="20">
        <v>376015479.30000001</v>
      </c>
      <c r="K10" s="17">
        <v>413522197.76999998</v>
      </c>
      <c r="L10" s="18">
        <v>357581698.50999999</v>
      </c>
      <c r="M10" s="18">
        <v>374610031.87</v>
      </c>
      <c r="N10" s="19">
        <v>412575840</v>
      </c>
      <c r="O10" s="17">
        <v>451398215.50999999</v>
      </c>
      <c r="P10" s="18">
        <v>406151606.26999998</v>
      </c>
      <c r="Q10" s="19">
        <v>354948591.35000002</v>
      </c>
    </row>
    <row r="11" spans="2:17" x14ac:dyDescent="0.25">
      <c r="B11" s="31">
        <v>7</v>
      </c>
      <c r="C11" s="17">
        <v>53701774.020000003</v>
      </c>
      <c r="D11" s="18">
        <v>31607276.43</v>
      </c>
      <c r="E11" s="18">
        <v>49549637.609999999</v>
      </c>
      <c r="F11" s="19">
        <v>68132036.810000002</v>
      </c>
      <c r="G11" s="17">
        <v>67501277.219999999</v>
      </c>
      <c r="H11" s="18">
        <v>73482279.329999998</v>
      </c>
      <c r="I11" s="18">
        <v>63992911.5</v>
      </c>
      <c r="J11" s="19">
        <v>77837510.340000004</v>
      </c>
      <c r="K11" s="17">
        <v>83073479.200000003</v>
      </c>
      <c r="L11" s="18">
        <v>75950160.469999999</v>
      </c>
      <c r="M11" s="18">
        <v>78974789.730000004</v>
      </c>
      <c r="N11" s="19">
        <v>85509086.739999995</v>
      </c>
      <c r="O11" s="17">
        <v>91178360.879999995</v>
      </c>
      <c r="P11" s="18">
        <v>84546021.769999996</v>
      </c>
      <c r="Q11" s="19">
        <v>76199166.75</v>
      </c>
    </row>
    <row r="12" spans="2:17" x14ac:dyDescent="0.25">
      <c r="B12" s="31">
        <v>8</v>
      </c>
      <c r="C12" s="17">
        <v>120038391.04000001</v>
      </c>
      <c r="D12" s="18">
        <v>65614098.93</v>
      </c>
      <c r="E12" s="18">
        <v>108601107.44</v>
      </c>
      <c r="F12" s="19">
        <v>143260806.56</v>
      </c>
      <c r="G12" s="17">
        <v>129201808.84999999</v>
      </c>
      <c r="H12" s="18">
        <v>146684966.06</v>
      </c>
      <c r="I12" s="18">
        <v>99019100.209999993</v>
      </c>
      <c r="J12" s="19">
        <v>126288260.39</v>
      </c>
      <c r="K12" s="17">
        <v>144200962.38</v>
      </c>
      <c r="L12" s="18">
        <v>122266792.73</v>
      </c>
      <c r="M12" s="18">
        <v>134831182.81999999</v>
      </c>
      <c r="N12" s="19">
        <v>149197532.75</v>
      </c>
      <c r="O12" s="17">
        <v>146239292.30000001</v>
      </c>
      <c r="P12" s="18">
        <v>142034069.59</v>
      </c>
      <c r="Q12" s="19">
        <v>116471202.36</v>
      </c>
    </row>
    <row r="13" spans="2:17" ht="15.75" thickBot="1" x14ac:dyDescent="0.3">
      <c r="B13" s="31">
        <v>9</v>
      </c>
      <c r="C13" s="17"/>
      <c r="D13" s="18"/>
      <c r="E13" s="18"/>
      <c r="F13" s="19"/>
      <c r="G13" s="17"/>
      <c r="H13" s="18"/>
      <c r="I13" s="18"/>
      <c r="J13" s="20"/>
      <c r="K13" s="17">
        <v>-966</v>
      </c>
      <c r="L13" s="18">
        <v>-853431.56</v>
      </c>
      <c r="M13" s="18">
        <v>7226204.1699999999</v>
      </c>
      <c r="N13" s="19">
        <v>11325453.460000001</v>
      </c>
      <c r="O13" s="17">
        <v>13223808.83</v>
      </c>
      <c r="P13" s="18">
        <v>12298797.82</v>
      </c>
      <c r="Q13" s="19">
        <v>13008127.02</v>
      </c>
    </row>
    <row r="14" spans="2:17" ht="15.75" thickBot="1" x14ac:dyDescent="0.3">
      <c r="B14" s="3" t="s">
        <v>15</v>
      </c>
      <c r="C14" s="23">
        <f>SUM(C5:C13)</f>
        <v>465274008.56</v>
      </c>
      <c r="D14" s="24">
        <f t="shared" ref="D14:P14" si="0">SUM(D5:D13)</f>
        <v>264555579.96000001</v>
      </c>
      <c r="E14" s="24">
        <f t="shared" si="0"/>
        <v>427848384.64000005</v>
      </c>
      <c r="F14" s="25">
        <f t="shared" si="0"/>
        <v>590562860.52999997</v>
      </c>
      <c r="G14" s="23">
        <f t="shared" si="0"/>
        <v>582256184.66999996</v>
      </c>
      <c r="H14" s="24">
        <f t="shared" si="0"/>
        <v>626755915.5999999</v>
      </c>
      <c r="I14" s="24">
        <f t="shared" si="0"/>
        <v>495572477.12</v>
      </c>
      <c r="J14" s="25">
        <f t="shared" si="0"/>
        <v>602911639.88</v>
      </c>
      <c r="K14" s="23">
        <f t="shared" si="0"/>
        <v>669887171.5999999</v>
      </c>
      <c r="L14" s="24">
        <f t="shared" si="0"/>
        <v>576629700.88000011</v>
      </c>
      <c r="M14" s="24">
        <f t="shared" si="0"/>
        <v>615490377.60000002</v>
      </c>
      <c r="N14" s="26">
        <f t="shared" si="0"/>
        <v>677917046.83000004</v>
      </c>
      <c r="O14" s="23">
        <f t="shared" si="0"/>
        <v>721153208.59000003</v>
      </c>
      <c r="P14" s="24">
        <f t="shared" si="0"/>
        <v>663809155.95000005</v>
      </c>
      <c r="Q14" s="26">
        <f>SUM(Q5:Q13)</f>
        <v>575183348.17999995</v>
      </c>
    </row>
    <row r="16" spans="2:17" x14ac:dyDescent="0.25">
      <c r="C16" s="1" t="s">
        <v>32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7" ht="15.75" thickBot="1" x14ac:dyDescent="0.3">
      <c r="C17" s="27" t="s">
        <v>22</v>
      </c>
    </row>
    <row r="18" spans="2:17" ht="15.75" thickBot="1" x14ac:dyDescent="0.3">
      <c r="B18" s="3" t="s">
        <v>0</v>
      </c>
      <c r="C18" s="7" t="s">
        <v>1</v>
      </c>
      <c r="D18" s="8" t="s">
        <v>2</v>
      </c>
      <c r="E18" s="8" t="s">
        <v>3</v>
      </c>
      <c r="F18" s="9" t="s">
        <v>4</v>
      </c>
      <c r="G18" s="7" t="s">
        <v>5</v>
      </c>
      <c r="H18" s="8" t="s">
        <v>6</v>
      </c>
      <c r="I18" s="8" t="s">
        <v>7</v>
      </c>
      <c r="J18" s="10" t="s">
        <v>8</v>
      </c>
      <c r="K18" s="7" t="s">
        <v>9</v>
      </c>
      <c r="L18" s="8" t="s">
        <v>10</v>
      </c>
      <c r="M18" s="8" t="s">
        <v>11</v>
      </c>
      <c r="N18" s="9" t="s">
        <v>18</v>
      </c>
      <c r="O18" s="7" t="s">
        <v>13</v>
      </c>
      <c r="P18" s="8" t="s">
        <v>14</v>
      </c>
      <c r="Q18" s="9" t="s">
        <v>36</v>
      </c>
    </row>
    <row r="19" spans="2:17" x14ac:dyDescent="0.25">
      <c r="B19" s="11">
        <v>1</v>
      </c>
      <c r="C19" s="12"/>
      <c r="D19" s="13"/>
      <c r="E19" s="13"/>
      <c r="F19" s="14"/>
      <c r="G19" s="12"/>
      <c r="H19" s="13"/>
      <c r="I19" s="13"/>
      <c r="J19" s="15"/>
      <c r="K19" s="12"/>
      <c r="L19" s="13"/>
      <c r="M19" s="13">
        <v>1006809</v>
      </c>
      <c r="N19" s="14">
        <v>6036991</v>
      </c>
      <c r="O19" s="12">
        <v>-1842077</v>
      </c>
      <c r="P19" s="13">
        <v>2419492</v>
      </c>
      <c r="Q19" s="14">
        <v>1855474</v>
      </c>
    </row>
    <row r="20" spans="2:17" x14ac:dyDescent="0.25">
      <c r="B20" s="16">
        <v>2</v>
      </c>
      <c r="C20" s="17">
        <v>1856137</v>
      </c>
      <c r="D20" s="18">
        <v>-370523</v>
      </c>
      <c r="E20" s="18">
        <v>-653166</v>
      </c>
      <c r="F20" s="19">
        <v>-78790</v>
      </c>
      <c r="G20" s="17"/>
      <c r="H20" s="18"/>
      <c r="I20" s="18"/>
      <c r="J20" s="20"/>
      <c r="K20" s="17"/>
      <c r="L20" s="18"/>
      <c r="M20" s="18"/>
      <c r="N20" s="19"/>
      <c r="O20" s="17"/>
      <c r="P20" s="18"/>
      <c r="Q20" s="19"/>
    </row>
    <row r="21" spans="2:17" x14ac:dyDescent="0.25">
      <c r="B21" s="16">
        <v>3</v>
      </c>
      <c r="C21" s="17">
        <v>13356895</v>
      </c>
      <c r="D21" s="18">
        <v>8433874</v>
      </c>
      <c r="E21" s="18">
        <v>10008221</v>
      </c>
      <c r="F21" s="19">
        <v>15870419</v>
      </c>
      <c r="G21" s="17">
        <v>14989731</v>
      </c>
      <c r="H21" s="18">
        <v>18876932</v>
      </c>
      <c r="I21" s="18">
        <v>11518650</v>
      </c>
      <c r="J21" s="20">
        <v>16609622</v>
      </c>
      <c r="K21" s="17">
        <v>22554869</v>
      </c>
      <c r="L21" s="18">
        <v>10895088</v>
      </c>
      <c r="M21" s="18">
        <v>22049171</v>
      </c>
      <c r="N21" s="19">
        <v>19037046</v>
      </c>
      <c r="O21" s="17">
        <v>18711484</v>
      </c>
      <c r="P21" s="18">
        <v>13171218</v>
      </c>
      <c r="Q21" s="19">
        <v>10505220</v>
      </c>
    </row>
    <row r="22" spans="2:17" x14ac:dyDescent="0.25">
      <c r="B22" s="16">
        <v>4</v>
      </c>
      <c r="C22" s="17">
        <v>53961141</v>
      </c>
      <c r="D22" s="18">
        <v>32476539</v>
      </c>
      <c r="E22" s="18">
        <v>54577107</v>
      </c>
      <c r="F22" s="19">
        <v>81945744</v>
      </c>
      <c r="G22" s="17">
        <v>95066743</v>
      </c>
      <c r="H22" s="18">
        <v>95364640</v>
      </c>
      <c r="I22" s="18">
        <v>73838360</v>
      </c>
      <c r="J22" s="20">
        <v>82392073</v>
      </c>
      <c r="K22" s="17">
        <v>103929906</v>
      </c>
      <c r="L22" s="18">
        <v>83385263</v>
      </c>
      <c r="M22" s="18">
        <v>63240407</v>
      </c>
      <c r="N22" s="19">
        <v>56905257</v>
      </c>
      <c r="O22" s="17">
        <v>64718241</v>
      </c>
      <c r="P22" s="18">
        <v>60591072</v>
      </c>
      <c r="Q22" s="19">
        <v>48338399</v>
      </c>
    </row>
    <row r="23" spans="2:17" x14ac:dyDescent="0.25">
      <c r="B23" s="16">
        <v>5</v>
      </c>
      <c r="C23" s="17"/>
      <c r="D23" s="18"/>
      <c r="E23" s="18"/>
      <c r="F23" s="19"/>
      <c r="G23" s="17"/>
      <c r="H23" s="18"/>
      <c r="I23" s="18"/>
      <c r="J23" s="20"/>
      <c r="K23" s="17"/>
      <c r="L23" s="18"/>
      <c r="M23" s="18"/>
      <c r="N23" s="19">
        <v>1973462</v>
      </c>
      <c r="O23" s="17">
        <v>1514661</v>
      </c>
      <c r="P23" s="18">
        <v>5464568</v>
      </c>
      <c r="Q23" s="19">
        <v>2588997</v>
      </c>
    </row>
    <row r="24" spans="2:17" x14ac:dyDescent="0.25">
      <c r="B24" s="16">
        <v>6</v>
      </c>
      <c r="C24" s="17">
        <v>1198364277</v>
      </c>
      <c r="D24" s="18">
        <v>687000130</v>
      </c>
      <c r="E24" s="18">
        <v>1108666271</v>
      </c>
      <c r="F24" s="19">
        <v>1550827919</v>
      </c>
      <c r="G24" s="17">
        <v>1566261346</v>
      </c>
      <c r="H24" s="18">
        <v>1653535255</v>
      </c>
      <c r="I24" s="18">
        <v>1360558057</v>
      </c>
      <c r="J24" s="20">
        <v>1634849910</v>
      </c>
      <c r="K24" s="17">
        <v>1797922599</v>
      </c>
      <c r="L24" s="18">
        <v>1554703037</v>
      </c>
      <c r="M24" s="18">
        <v>1628739269</v>
      </c>
      <c r="N24" s="19">
        <v>1793808000</v>
      </c>
      <c r="O24" s="17">
        <v>1962600937</v>
      </c>
      <c r="P24" s="18">
        <v>1765876549</v>
      </c>
      <c r="Q24" s="19">
        <v>1543254745</v>
      </c>
    </row>
    <row r="25" spans="2:17" x14ac:dyDescent="0.25">
      <c r="B25" s="31">
        <v>7</v>
      </c>
      <c r="C25" s="17">
        <v>233485974</v>
      </c>
      <c r="D25" s="18">
        <v>137422941</v>
      </c>
      <c r="E25" s="18">
        <v>215433207</v>
      </c>
      <c r="F25" s="19">
        <v>296226247</v>
      </c>
      <c r="G25" s="17">
        <v>293483814</v>
      </c>
      <c r="H25" s="18">
        <v>319488171</v>
      </c>
      <c r="I25" s="18">
        <v>278230050</v>
      </c>
      <c r="J25" s="19">
        <v>338423958</v>
      </c>
      <c r="K25" s="17">
        <v>361189040</v>
      </c>
      <c r="L25" s="18">
        <v>330218089</v>
      </c>
      <c r="M25" s="18">
        <v>343368651</v>
      </c>
      <c r="N25" s="19">
        <v>371778638</v>
      </c>
      <c r="O25" s="17">
        <v>396427656</v>
      </c>
      <c r="P25" s="18">
        <v>367591399</v>
      </c>
      <c r="Q25" s="19">
        <v>331300725</v>
      </c>
    </row>
    <row r="26" spans="2:17" x14ac:dyDescent="0.25">
      <c r="B26" s="31">
        <v>8</v>
      </c>
      <c r="C26" s="17">
        <v>521906048</v>
      </c>
      <c r="D26" s="18">
        <v>285278691</v>
      </c>
      <c r="E26" s="18">
        <v>472178728</v>
      </c>
      <c r="F26" s="19">
        <v>622873072</v>
      </c>
      <c r="G26" s="17">
        <v>561746995</v>
      </c>
      <c r="H26" s="18">
        <v>637760722</v>
      </c>
      <c r="I26" s="18">
        <v>430517827</v>
      </c>
      <c r="J26" s="19">
        <v>549079393</v>
      </c>
      <c r="K26" s="17">
        <v>626960706</v>
      </c>
      <c r="L26" s="18">
        <v>531594751</v>
      </c>
      <c r="M26" s="18">
        <v>586222534</v>
      </c>
      <c r="N26" s="19">
        <v>648684925</v>
      </c>
      <c r="O26" s="17">
        <v>635823010</v>
      </c>
      <c r="P26" s="18">
        <v>617539433</v>
      </c>
      <c r="Q26" s="19">
        <v>506396532</v>
      </c>
    </row>
    <row r="27" spans="2:17" ht="15.75" thickBot="1" x14ac:dyDescent="0.3">
      <c r="B27" s="31">
        <v>9</v>
      </c>
      <c r="C27" s="17"/>
      <c r="D27" s="18"/>
      <c r="E27" s="18"/>
      <c r="F27" s="19"/>
      <c r="G27" s="17"/>
      <c r="H27" s="18"/>
      <c r="I27" s="18"/>
      <c r="J27" s="20"/>
      <c r="K27" s="17">
        <v>-4200</v>
      </c>
      <c r="L27" s="18">
        <v>-3710572</v>
      </c>
      <c r="M27" s="18">
        <v>31418279</v>
      </c>
      <c r="N27" s="19">
        <v>49241102</v>
      </c>
      <c r="O27" s="17">
        <v>57494821</v>
      </c>
      <c r="P27" s="18">
        <v>53473034</v>
      </c>
      <c r="Q27" s="19">
        <v>56557074</v>
      </c>
    </row>
    <row r="28" spans="2:17" ht="15.75" thickBot="1" x14ac:dyDescent="0.3">
      <c r="B28" s="3" t="s">
        <v>15</v>
      </c>
      <c r="C28" s="23">
        <f t="shared" ref="C28:P28" si="1">SUM(C19:C27)</f>
        <v>2022930472</v>
      </c>
      <c r="D28" s="24">
        <f t="shared" si="1"/>
        <v>1150241652</v>
      </c>
      <c r="E28" s="24">
        <f t="shared" si="1"/>
        <v>1860210368</v>
      </c>
      <c r="F28" s="25">
        <f t="shared" si="1"/>
        <v>2567664611</v>
      </c>
      <c r="G28" s="23">
        <f t="shared" si="1"/>
        <v>2531548629</v>
      </c>
      <c r="H28" s="24">
        <f t="shared" si="1"/>
        <v>2725025720</v>
      </c>
      <c r="I28" s="24">
        <f t="shared" si="1"/>
        <v>2154662944</v>
      </c>
      <c r="J28" s="25">
        <f t="shared" si="1"/>
        <v>2621354956</v>
      </c>
      <c r="K28" s="23">
        <f>SUM(K19:K27)</f>
        <v>2912552920</v>
      </c>
      <c r="L28" s="24">
        <f t="shared" si="1"/>
        <v>2507085656</v>
      </c>
      <c r="M28" s="24">
        <f t="shared" si="1"/>
        <v>2676045120</v>
      </c>
      <c r="N28" s="25">
        <f t="shared" si="1"/>
        <v>2947465421</v>
      </c>
      <c r="O28" s="23">
        <f>SUM(O19:O27)</f>
        <v>3135448733</v>
      </c>
      <c r="P28" s="24">
        <f t="shared" si="1"/>
        <v>2886126765</v>
      </c>
      <c r="Q28" s="26">
        <f>SUM(Q19:Q27)</f>
        <v>2500797166</v>
      </c>
    </row>
    <row r="30" spans="2:17" x14ac:dyDescent="0.25">
      <c r="C30" s="1" t="s">
        <v>33</v>
      </c>
      <c r="D30" s="1"/>
      <c r="E30" s="1"/>
      <c r="F30" s="1"/>
      <c r="G30" s="1"/>
      <c r="H30" s="1"/>
      <c r="I30" s="1"/>
      <c r="J30" s="1"/>
      <c r="K30" s="1"/>
      <c r="L30" s="1"/>
    </row>
    <row r="31" spans="2:17" ht="16.5" thickBot="1" x14ac:dyDescent="0.3">
      <c r="C31" s="32" t="s">
        <v>23</v>
      </c>
    </row>
    <row r="32" spans="2:17" ht="15.75" thickBot="1" x14ac:dyDescent="0.3">
      <c r="B32" s="3" t="s">
        <v>0</v>
      </c>
      <c r="C32" s="7" t="s">
        <v>1</v>
      </c>
      <c r="D32" s="8" t="s">
        <v>2</v>
      </c>
      <c r="E32" s="8" t="s">
        <v>3</v>
      </c>
      <c r="F32" s="9" t="s">
        <v>4</v>
      </c>
      <c r="G32" s="7" t="s">
        <v>5</v>
      </c>
      <c r="H32" s="8" t="s">
        <v>6</v>
      </c>
      <c r="I32" s="8" t="s">
        <v>7</v>
      </c>
      <c r="J32" s="10" t="s">
        <v>8</v>
      </c>
      <c r="K32" s="7" t="s">
        <v>9</v>
      </c>
      <c r="L32" s="8" t="s">
        <v>10</v>
      </c>
      <c r="M32" s="8" t="s">
        <v>11</v>
      </c>
      <c r="N32" s="9" t="s">
        <v>18</v>
      </c>
      <c r="O32" s="7" t="s">
        <v>13</v>
      </c>
      <c r="P32" s="8" t="s">
        <v>14</v>
      </c>
      <c r="Q32" s="9" t="s">
        <v>36</v>
      </c>
    </row>
    <row r="33" spans="2:17" x14ac:dyDescent="0.25">
      <c r="B33" s="11">
        <v>1</v>
      </c>
      <c r="C33" s="12"/>
      <c r="D33" s="13"/>
      <c r="E33" s="13"/>
      <c r="F33" s="14"/>
      <c r="G33" s="12"/>
      <c r="H33" s="13"/>
      <c r="I33" s="13"/>
      <c r="J33" s="15"/>
      <c r="K33" s="12"/>
      <c r="L33" s="13"/>
      <c r="M33" s="13"/>
      <c r="N33" s="14"/>
      <c r="O33" s="12"/>
      <c r="P33" s="13"/>
      <c r="Q33" s="14"/>
    </row>
    <row r="34" spans="2:17" x14ac:dyDescent="0.25">
      <c r="B34" s="16">
        <v>2</v>
      </c>
      <c r="C34" s="17"/>
      <c r="D34" s="18"/>
      <c r="E34" s="18"/>
      <c r="F34" s="19"/>
      <c r="G34" s="17"/>
      <c r="H34" s="18"/>
      <c r="I34" s="18"/>
      <c r="J34" s="20"/>
      <c r="K34" s="17"/>
      <c r="L34" s="18"/>
      <c r="M34" s="18"/>
      <c r="N34" s="19"/>
      <c r="O34" s="17"/>
      <c r="P34" s="18"/>
      <c r="Q34" s="19"/>
    </row>
    <row r="35" spans="2:17" x14ac:dyDescent="0.25">
      <c r="B35" s="16">
        <v>3</v>
      </c>
      <c r="C35" s="17"/>
      <c r="D35" s="18"/>
      <c r="E35" s="18"/>
      <c r="F35" s="19"/>
      <c r="G35" s="17"/>
      <c r="H35" s="18"/>
      <c r="I35" s="18"/>
      <c r="J35" s="20"/>
      <c r="K35" s="17"/>
      <c r="L35" s="18"/>
      <c r="M35" s="18"/>
      <c r="N35" s="19"/>
      <c r="O35" s="17"/>
      <c r="P35" s="18"/>
      <c r="Q35" s="19"/>
    </row>
    <row r="36" spans="2:17" x14ac:dyDescent="0.25">
      <c r="B36" s="16">
        <v>4</v>
      </c>
      <c r="C36" s="17"/>
      <c r="D36" s="18"/>
      <c r="E36" s="18"/>
      <c r="F36" s="19"/>
      <c r="G36" s="17"/>
      <c r="H36" s="18"/>
      <c r="I36" s="18"/>
      <c r="J36" s="20"/>
      <c r="K36" s="17"/>
      <c r="L36" s="18"/>
      <c r="M36" s="18"/>
      <c r="N36" s="19"/>
      <c r="O36" s="17"/>
      <c r="P36" s="18"/>
      <c r="Q36" s="19"/>
    </row>
    <row r="37" spans="2:17" x14ac:dyDescent="0.25">
      <c r="B37" s="16">
        <v>5</v>
      </c>
      <c r="C37" s="17"/>
      <c r="D37" s="18"/>
      <c r="E37" s="18"/>
      <c r="F37" s="19"/>
      <c r="G37" s="17"/>
      <c r="H37" s="18"/>
      <c r="I37" s="18"/>
      <c r="J37" s="20"/>
      <c r="K37" s="17"/>
      <c r="L37" s="18"/>
      <c r="M37" s="18"/>
      <c r="N37" s="19"/>
      <c r="O37" s="17"/>
      <c r="P37" s="18"/>
      <c r="Q37" s="19"/>
    </row>
    <row r="38" spans="2:17" x14ac:dyDescent="0.25">
      <c r="B38" s="16">
        <v>6</v>
      </c>
      <c r="C38" s="17"/>
      <c r="D38" s="18"/>
      <c r="E38" s="18"/>
      <c r="F38" s="19"/>
      <c r="G38" s="17"/>
      <c r="H38" s="18"/>
      <c r="I38" s="18"/>
      <c r="J38" s="20"/>
      <c r="K38" s="17"/>
      <c r="L38" s="18"/>
      <c r="M38" s="18"/>
      <c r="N38" s="19"/>
      <c r="O38" s="17"/>
      <c r="P38" s="18"/>
      <c r="Q38" s="19"/>
    </row>
    <row r="39" spans="2:17" x14ac:dyDescent="0.25">
      <c r="B39" s="31">
        <v>7</v>
      </c>
      <c r="C39" s="17"/>
      <c r="D39" s="18"/>
      <c r="E39" s="18"/>
      <c r="F39" s="19"/>
      <c r="G39" s="17"/>
      <c r="H39" s="18"/>
      <c r="I39" s="18"/>
      <c r="J39" s="19"/>
      <c r="K39" s="17"/>
      <c r="L39" s="18"/>
      <c r="M39" s="18"/>
      <c r="N39" s="19"/>
      <c r="O39" s="17"/>
      <c r="P39" s="18"/>
      <c r="Q39" s="19"/>
    </row>
    <row r="40" spans="2:17" x14ac:dyDescent="0.25">
      <c r="B40" s="31">
        <v>8</v>
      </c>
      <c r="C40" s="17"/>
      <c r="D40" s="18"/>
      <c r="E40" s="18"/>
      <c r="F40" s="19"/>
      <c r="G40" s="17"/>
      <c r="H40" s="18"/>
      <c r="I40" s="18"/>
      <c r="J40" s="19"/>
      <c r="K40" s="17"/>
      <c r="L40" s="18"/>
      <c r="M40" s="18"/>
      <c r="N40" s="19"/>
      <c r="O40" s="17"/>
      <c r="P40" s="18"/>
      <c r="Q40" s="19"/>
    </row>
    <row r="41" spans="2:17" ht="15.75" thickBot="1" x14ac:dyDescent="0.3">
      <c r="B41" s="31">
        <v>9</v>
      </c>
      <c r="C41" s="17"/>
      <c r="D41" s="18"/>
      <c r="E41" s="18"/>
      <c r="F41" s="19"/>
      <c r="G41" s="17"/>
      <c r="H41" s="18"/>
      <c r="I41" s="18"/>
      <c r="J41" s="20"/>
      <c r="K41" s="17"/>
      <c r="L41" s="18"/>
      <c r="M41" s="18"/>
      <c r="N41" s="19"/>
      <c r="O41" s="17"/>
      <c r="P41" s="18"/>
      <c r="Q41" s="19"/>
    </row>
    <row r="42" spans="2:17" ht="15.75" thickBot="1" x14ac:dyDescent="0.3">
      <c r="B42" s="3" t="s">
        <v>15</v>
      </c>
      <c r="C42" s="23">
        <f t="shared" ref="C42:Q42" si="2">SUM(C33:C41)</f>
        <v>0</v>
      </c>
      <c r="D42" s="24">
        <f t="shared" si="2"/>
        <v>0</v>
      </c>
      <c r="E42" s="24">
        <f t="shared" si="2"/>
        <v>0</v>
      </c>
      <c r="F42" s="25">
        <f t="shared" si="2"/>
        <v>0</v>
      </c>
      <c r="G42" s="23">
        <f t="shared" si="2"/>
        <v>0</v>
      </c>
      <c r="H42" s="24">
        <f t="shared" si="2"/>
        <v>0</v>
      </c>
      <c r="I42" s="24">
        <f t="shared" si="2"/>
        <v>0</v>
      </c>
      <c r="J42" s="25">
        <f t="shared" si="2"/>
        <v>0</v>
      </c>
      <c r="K42" s="23">
        <f t="shared" si="2"/>
        <v>0</v>
      </c>
      <c r="L42" s="24">
        <f t="shared" si="2"/>
        <v>0</v>
      </c>
      <c r="M42" s="24">
        <f t="shared" si="2"/>
        <v>0</v>
      </c>
      <c r="N42" s="26">
        <f t="shared" si="2"/>
        <v>0</v>
      </c>
      <c r="O42" s="23">
        <f t="shared" si="2"/>
        <v>0</v>
      </c>
      <c r="P42" s="24">
        <f t="shared" si="2"/>
        <v>0</v>
      </c>
      <c r="Q42" s="26">
        <f t="shared" si="2"/>
        <v>0</v>
      </c>
    </row>
  </sheetData>
  <conditionalFormatting sqref="C5:Q14">
    <cfRule type="cellIs" dxfId="30" priority="31" operator="lessThan">
      <formula>0</formula>
    </cfRule>
  </conditionalFormatting>
  <conditionalFormatting sqref="C5:Q13">
    <cfRule type="cellIs" dxfId="29" priority="27" operator="lessThan">
      <formula>0</formula>
    </cfRule>
    <cfRule type="cellIs" dxfId="28" priority="28" operator="lessThan">
      <formula>0</formula>
    </cfRule>
    <cfRule type="cellIs" dxfId="27" priority="29" operator="lessThan">
      <formula>0</formula>
    </cfRule>
    <cfRule type="cellIs" dxfId="26" priority="30" operator="lessThan">
      <formula>0</formula>
    </cfRule>
  </conditionalFormatting>
  <conditionalFormatting sqref="C19:O27">
    <cfRule type="cellIs" dxfId="25" priority="20" operator="lessThan">
      <formula>0</formula>
    </cfRule>
  </conditionalFormatting>
  <conditionalFormatting sqref="C19:O27">
    <cfRule type="cellIs" dxfId="24" priority="16" operator="lessThan">
      <formula>0</formula>
    </cfRule>
    <cfRule type="cellIs" dxfId="23" priority="17" operator="lessThan">
      <formula>0</formula>
    </cfRule>
    <cfRule type="cellIs" dxfId="22" priority="18" operator="lessThan">
      <formula>0</formula>
    </cfRule>
    <cfRule type="cellIs" dxfId="21" priority="19" operator="lessThan">
      <formula>0</formula>
    </cfRule>
  </conditionalFormatting>
  <conditionalFormatting sqref="C28:O28">
    <cfRule type="cellIs" dxfId="20" priority="15" operator="lessThan">
      <formula>0</formula>
    </cfRule>
  </conditionalFormatting>
  <conditionalFormatting sqref="P19:Q28">
    <cfRule type="cellIs" dxfId="19" priority="10" operator="lessThan">
      <formula>0</formula>
    </cfRule>
  </conditionalFormatting>
  <conditionalFormatting sqref="P19:Q27">
    <cfRule type="cellIs" dxfId="18" priority="6" operator="lessThan">
      <formula>0</formula>
    </cfRule>
    <cfRule type="cellIs" dxfId="17" priority="7" operator="lessThan">
      <formula>0</formula>
    </cfRule>
    <cfRule type="cellIs" dxfId="16" priority="8" operator="lessThan">
      <formula>0</formula>
    </cfRule>
    <cfRule type="cellIs" dxfId="15" priority="9" operator="lessThan">
      <formula>0</formula>
    </cfRule>
  </conditionalFormatting>
  <conditionalFormatting sqref="P33:Q42">
    <cfRule type="cellIs" dxfId="14" priority="5" operator="lessThan">
      <formula>0</formula>
    </cfRule>
  </conditionalFormatting>
  <conditionalFormatting sqref="P33:Q41">
    <cfRule type="cellIs" dxfId="13" priority="1" operator="lessThan">
      <formula>0</formula>
    </cfRule>
    <cfRule type="cellIs" dxfId="12" priority="2" operator="lessThan">
      <formula>0</formula>
    </cfRule>
    <cfRule type="cellIs" dxfId="11" priority="3" operator="lessThan">
      <formula>0</formula>
    </cfRule>
    <cfRule type="cellIs" dxfId="10" priority="4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S90"/>
  <sheetViews>
    <sheetView showGridLines="0" zoomScale="80" zoomScaleNormal="80" workbookViewId="0">
      <selection activeCell="B34" sqref="B34"/>
    </sheetView>
  </sheetViews>
  <sheetFormatPr defaultRowHeight="15" x14ac:dyDescent="0.25"/>
  <cols>
    <col min="2" max="2" width="11.7109375" customWidth="1"/>
    <col min="3" max="17" width="16.28515625" customWidth="1"/>
  </cols>
  <sheetData>
    <row r="2" spans="2:17" x14ac:dyDescent="0.25">
      <c r="C2" s="1" t="s">
        <v>34</v>
      </c>
    </row>
    <row r="3" spans="2:17" ht="15.75" thickBot="1" x14ac:dyDescent="0.3">
      <c r="C3" s="30"/>
      <c r="D3" s="1"/>
      <c r="E3" s="1"/>
      <c r="F3" s="1"/>
      <c r="G3" s="1"/>
      <c r="H3" s="1"/>
      <c r="I3" s="1"/>
      <c r="J3" s="1"/>
      <c r="K3" s="1"/>
    </row>
    <row r="4" spans="2:17" ht="15.75" thickBot="1" x14ac:dyDescent="0.3">
      <c r="B4" s="3" t="s">
        <v>0</v>
      </c>
      <c r="C4" s="4" t="s">
        <v>1</v>
      </c>
      <c r="D4" s="5" t="s">
        <v>2</v>
      </c>
      <c r="E4" s="5" t="s">
        <v>3</v>
      </c>
      <c r="F4" s="6" t="s">
        <v>4</v>
      </c>
      <c r="G4" s="4" t="s">
        <v>5</v>
      </c>
      <c r="H4" s="5" t="s">
        <v>6</v>
      </c>
      <c r="I4" s="5" t="s">
        <v>7</v>
      </c>
      <c r="J4" s="6" t="s">
        <v>8</v>
      </c>
      <c r="K4" s="4" t="s">
        <v>9</v>
      </c>
      <c r="L4" s="5" t="s">
        <v>10</v>
      </c>
      <c r="M4" s="5" t="s">
        <v>11</v>
      </c>
      <c r="N4" s="6" t="s">
        <v>18</v>
      </c>
      <c r="O4" s="4" t="s">
        <v>19</v>
      </c>
      <c r="P4" s="5" t="s">
        <v>20</v>
      </c>
      <c r="Q4" s="6" t="s">
        <v>37</v>
      </c>
    </row>
    <row r="5" spans="2:17" x14ac:dyDescent="0.25">
      <c r="B5" s="33">
        <v>1</v>
      </c>
      <c r="C5" s="34"/>
      <c r="D5" s="35"/>
      <c r="E5" s="35"/>
      <c r="F5" s="36"/>
      <c r="G5" s="34"/>
      <c r="H5" s="35"/>
      <c r="I5" s="35"/>
      <c r="J5" s="18"/>
      <c r="K5" s="34">
        <v>4108952.75</v>
      </c>
      <c r="L5" s="35">
        <v>10656249.449999999</v>
      </c>
      <c r="M5" s="35">
        <v>12762438.85</v>
      </c>
      <c r="N5" s="36">
        <v>11817692.6</v>
      </c>
      <c r="O5" s="34">
        <v>10653885.550000001</v>
      </c>
      <c r="P5" s="35">
        <v>11844004.550000001</v>
      </c>
      <c r="Q5" s="36">
        <v>11421186.35</v>
      </c>
    </row>
    <row r="6" spans="2:17" x14ac:dyDescent="0.25">
      <c r="B6" s="16">
        <v>2</v>
      </c>
      <c r="C6" s="17"/>
      <c r="D6" s="18"/>
      <c r="E6" s="18"/>
      <c r="F6" s="19"/>
      <c r="G6" s="17"/>
      <c r="H6" s="18"/>
      <c r="I6" s="18"/>
      <c r="J6" s="19">
        <v>221875.15</v>
      </c>
      <c r="K6" s="17">
        <v>2980852.35</v>
      </c>
      <c r="L6" s="18">
        <v>4104689.05</v>
      </c>
      <c r="M6" s="18">
        <v>3815222.25</v>
      </c>
      <c r="N6" s="19">
        <v>5207795.5999999996</v>
      </c>
      <c r="O6" s="17">
        <v>5291991.95</v>
      </c>
      <c r="P6" s="18">
        <v>4679499.6500000004</v>
      </c>
      <c r="Q6" s="19">
        <v>5733865.5499999998</v>
      </c>
    </row>
    <row r="7" spans="2:17" x14ac:dyDescent="0.25">
      <c r="B7" s="33">
        <v>3</v>
      </c>
      <c r="C7" s="17"/>
      <c r="D7" s="18"/>
      <c r="E7" s="18"/>
      <c r="F7" s="19"/>
      <c r="G7" s="17"/>
      <c r="H7" s="18">
        <v>451891.65</v>
      </c>
      <c r="I7" s="18">
        <v>401614.85</v>
      </c>
      <c r="J7" s="19">
        <v>3931623.85</v>
      </c>
      <c r="K7" s="17">
        <v>4879077.3499999996</v>
      </c>
      <c r="L7" s="18">
        <v>7462932.4000000004</v>
      </c>
      <c r="M7" s="18">
        <v>7239914.5</v>
      </c>
      <c r="N7" s="19">
        <v>13465873.75</v>
      </c>
      <c r="O7" s="17">
        <v>12915705.25</v>
      </c>
      <c r="P7" s="18">
        <v>12928352.85</v>
      </c>
      <c r="Q7" s="19">
        <v>12745558</v>
      </c>
    </row>
    <row r="8" spans="2:17" x14ac:dyDescent="0.25">
      <c r="B8" s="16">
        <v>4</v>
      </c>
      <c r="C8" s="17"/>
      <c r="D8" s="18"/>
      <c r="E8" s="18"/>
      <c r="F8" s="19"/>
      <c r="G8" s="17"/>
      <c r="H8" s="18"/>
      <c r="I8" s="18"/>
      <c r="J8" s="19"/>
      <c r="K8" s="17"/>
      <c r="L8" s="18"/>
      <c r="M8" s="18"/>
      <c r="N8" s="19"/>
      <c r="O8" s="17"/>
      <c r="P8" s="18"/>
      <c r="Q8" s="19">
        <v>2207749.6</v>
      </c>
    </row>
    <row r="9" spans="2:17" x14ac:dyDescent="0.25">
      <c r="B9" s="33">
        <v>5</v>
      </c>
      <c r="C9" s="17"/>
      <c r="D9" s="18"/>
      <c r="E9" s="18"/>
      <c r="F9" s="19"/>
      <c r="G9" s="17"/>
      <c r="H9" s="18"/>
      <c r="I9" s="18"/>
      <c r="J9" s="19">
        <v>220909.15</v>
      </c>
      <c r="K9" s="17">
        <v>2688152.95</v>
      </c>
      <c r="L9" s="18">
        <v>6233126.2000000002</v>
      </c>
      <c r="M9" s="18">
        <v>9656867.1500000004</v>
      </c>
      <c r="N9" s="19">
        <v>13107000.9</v>
      </c>
      <c r="O9" s="17">
        <v>12156773.65</v>
      </c>
      <c r="P9" s="18">
        <v>11377406.6</v>
      </c>
      <c r="Q9" s="19">
        <v>11488531.6</v>
      </c>
    </row>
    <row r="10" spans="2:17" x14ac:dyDescent="0.25">
      <c r="B10" s="16">
        <v>6</v>
      </c>
      <c r="C10" s="17"/>
      <c r="D10" s="18"/>
      <c r="E10" s="18"/>
      <c r="F10" s="19"/>
      <c r="G10" s="17"/>
      <c r="H10" s="18"/>
      <c r="I10" s="18"/>
      <c r="J10" s="19"/>
      <c r="K10" s="17"/>
      <c r="L10" s="18"/>
      <c r="M10" s="18">
        <v>183269.45</v>
      </c>
      <c r="N10" s="19">
        <v>7238786.0999999996</v>
      </c>
      <c r="O10" s="17">
        <v>9678232.9000000004</v>
      </c>
      <c r="P10" s="18">
        <v>12492952.15</v>
      </c>
      <c r="Q10" s="19">
        <v>11029155.9</v>
      </c>
    </row>
    <row r="11" spans="2:17" x14ac:dyDescent="0.25">
      <c r="B11" s="33">
        <v>7</v>
      </c>
      <c r="C11" s="17"/>
      <c r="D11" s="18"/>
      <c r="E11" s="18"/>
      <c r="F11" s="19"/>
      <c r="G11" s="17"/>
      <c r="H11" s="18"/>
      <c r="I11" s="18"/>
      <c r="J11" s="18"/>
      <c r="K11" s="17"/>
      <c r="L11" s="18"/>
      <c r="M11" s="18">
        <v>1236624.2</v>
      </c>
      <c r="N11" s="19">
        <v>3788143.8</v>
      </c>
      <c r="O11" s="17">
        <v>5774679.4000000004</v>
      </c>
      <c r="P11" s="18">
        <v>7134847.6500000004</v>
      </c>
      <c r="Q11" s="19">
        <v>8028049.4000000004</v>
      </c>
    </row>
    <row r="12" spans="2:17" x14ac:dyDescent="0.25">
      <c r="B12" s="16">
        <v>8</v>
      </c>
      <c r="C12" s="17"/>
      <c r="D12" s="18"/>
      <c r="E12" s="18"/>
      <c r="F12" s="19"/>
      <c r="G12" s="17"/>
      <c r="H12" s="18"/>
      <c r="I12" s="18"/>
      <c r="J12" s="18"/>
      <c r="K12" s="17">
        <v>485508.1</v>
      </c>
      <c r="L12" s="18">
        <v>1380901.55</v>
      </c>
      <c r="M12" s="18">
        <v>1241345.3500000001</v>
      </c>
      <c r="N12" s="19">
        <v>2034957.75</v>
      </c>
      <c r="O12" s="17">
        <v>3424532.65</v>
      </c>
      <c r="P12" s="18">
        <v>4078065.95</v>
      </c>
      <c r="Q12" s="19">
        <v>3502985.5</v>
      </c>
    </row>
    <row r="13" spans="2:17" x14ac:dyDescent="0.25">
      <c r="B13" s="33">
        <v>9</v>
      </c>
      <c r="C13" s="17"/>
      <c r="D13" s="18"/>
      <c r="E13" s="18"/>
      <c r="F13" s="19"/>
      <c r="G13" s="17"/>
      <c r="H13" s="18"/>
      <c r="I13" s="18"/>
      <c r="J13" s="18"/>
      <c r="K13" s="17"/>
      <c r="L13" s="18"/>
      <c r="M13" s="18"/>
      <c r="N13" s="19"/>
      <c r="O13" s="17">
        <v>2275878.85</v>
      </c>
      <c r="P13" s="18">
        <v>3901391.2</v>
      </c>
      <c r="Q13" s="19">
        <v>2605101.4500000002</v>
      </c>
    </row>
    <row r="14" spans="2:17" x14ac:dyDescent="0.25">
      <c r="B14" s="16">
        <v>10</v>
      </c>
      <c r="C14" s="17"/>
      <c r="D14" s="18"/>
      <c r="E14" s="18"/>
      <c r="F14" s="19"/>
      <c r="G14" s="17"/>
      <c r="H14" s="18"/>
      <c r="I14" s="18"/>
      <c r="J14" s="19"/>
      <c r="K14" s="17"/>
      <c r="L14" s="18"/>
      <c r="M14" s="18"/>
      <c r="N14" s="19"/>
      <c r="O14" s="17"/>
      <c r="P14" s="18"/>
      <c r="Q14" s="19">
        <v>3513530.65</v>
      </c>
    </row>
    <row r="15" spans="2:17" x14ac:dyDescent="0.25">
      <c r="B15" s="33">
        <v>11</v>
      </c>
      <c r="C15" s="17"/>
      <c r="D15" s="18"/>
      <c r="E15" s="18"/>
      <c r="F15" s="19"/>
      <c r="G15" s="17"/>
      <c r="H15" s="18"/>
      <c r="I15" s="18"/>
      <c r="J15" s="19"/>
      <c r="K15" s="17"/>
      <c r="L15" s="18"/>
      <c r="M15" s="18"/>
      <c r="N15" s="19"/>
      <c r="O15" s="17"/>
      <c r="P15" s="18"/>
      <c r="Q15" s="19">
        <v>7637763</v>
      </c>
    </row>
    <row r="16" spans="2:17" x14ac:dyDescent="0.25">
      <c r="B16" s="16">
        <v>12</v>
      </c>
      <c r="C16" s="17"/>
      <c r="D16" s="18"/>
      <c r="E16" s="18"/>
      <c r="F16" s="19">
        <v>1773382.8</v>
      </c>
      <c r="G16" s="17">
        <v>4679132.5</v>
      </c>
      <c r="H16" s="18">
        <v>5147776.9000000004</v>
      </c>
      <c r="I16" s="18">
        <v>8887234.3000000007</v>
      </c>
      <c r="J16" s="19">
        <v>12122078.85</v>
      </c>
      <c r="K16" s="17">
        <v>18193588.699999999</v>
      </c>
      <c r="L16" s="18">
        <v>16625637.699999999</v>
      </c>
      <c r="M16" s="18">
        <v>16171017.800000001</v>
      </c>
      <c r="N16" s="19">
        <v>23065060.550000001</v>
      </c>
      <c r="O16" s="17">
        <v>21218577.100000001</v>
      </c>
      <c r="P16" s="18">
        <v>20304245.850000001</v>
      </c>
      <c r="Q16" s="19">
        <v>16324066.15</v>
      </c>
    </row>
    <row r="17" spans="2:17" x14ac:dyDescent="0.25">
      <c r="B17" s="33">
        <v>13</v>
      </c>
      <c r="C17" s="17">
        <v>6902981.0499999998</v>
      </c>
      <c r="D17" s="18">
        <v>12287368.800000001</v>
      </c>
      <c r="E17" s="18">
        <v>8659900.9000000004</v>
      </c>
      <c r="F17" s="19">
        <v>14747409.25</v>
      </c>
      <c r="G17" s="17">
        <v>16223271.4</v>
      </c>
      <c r="H17" s="18">
        <v>13231311.1</v>
      </c>
      <c r="I17" s="18">
        <v>12933975.949999999</v>
      </c>
      <c r="J17" s="19">
        <v>12744836.65</v>
      </c>
      <c r="K17" s="17">
        <v>8890963.9000000004</v>
      </c>
      <c r="L17" s="18"/>
      <c r="M17" s="18"/>
      <c r="N17" s="19"/>
      <c r="O17" s="17"/>
      <c r="P17" s="18"/>
      <c r="Q17" s="19"/>
    </row>
    <row r="18" spans="2:17" x14ac:dyDescent="0.25">
      <c r="B18" s="16">
        <v>14</v>
      </c>
      <c r="C18" s="17"/>
      <c r="D18" s="18"/>
      <c r="E18" s="18"/>
      <c r="F18" s="19"/>
      <c r="G18" s="17"/>
      <c r="H18" s="18"/>
      <c r="I18" s="18">
        <v>346014.55</v>
      </c>
      <c r="J18" s="19">
        <v>3385275.95</v>
      </c>
      <c r="K18" s="17">
        <v>5979226.4000000004</v>
      </c>
      <c r="L18" s="18">
        <v>9701839</v>
      </c>
      <c r="M18" s="18">
        <v>9099039.5999999996</v>
      </c>
      <c r="N18" s="19">
        <v>12607199.85</v>
      </c>
      <c r="O18" s="17">
        <v>12803728.35</v>
      </c>
      <c r="P18" s="18">
        <v>11302929.75</v>
      </c>
      <c r="Q18" s="19">
        <v>12635493.15</v>
      </c>
    </row>
    <row r="19" spans="2:17" x14ac:dyDescent="0.25">
      <c r="B19" s="33">
        <v>15</v>
      </c>
      <c r="C19" s="17">
        <v>15257226.6</v>
      </c>
      <c r="D19" s="18">
        <v>20673381.399999999</v>
      </c>
      <c r="E19" s="18">
        <v>18103072.050000001</v>
      </c>
      <c r="F19" s="19">
        <v>24915391.550000001</v>
      </c>
      <c r="G19" s="17">
        <v>25153002.350000001</v>
      </c>
      <c r="H19" s="18">
        <v>32082775.899999999</v>
      </c>
      <c r="I19" s="18">
        <v>34539002.399999999</v>
      </c>
      <c r="J19" s="19">
        <v>43876050.75</v>
      </c>
      <c r="K19" s="17">
        <v>44986283.649999999</v>
      </c>
      <c r="L19" s="18">
        <v>44432245.549999997</v>
      </c>
      <c r="M19" s="18">
        <v>47750184.299999997</v>
      </c>
      <c r="N19" s="19">
        <v>42665965.649999999</v>
      </c>
      <c r="O19" s="17">
        <v>46277028</v>
      </c>
      <c r="P19" s="18">
        <v>42693924</v>
      </c>
      <c r="Q19" s="19">
        <v>43821836.799999997</v>
      </c>
    </row>
    <row r="20" spans="2:17" x14ac:dyDescent="0.25">
      <c r="B20" s="16">
        <v>16</v>
      </c>
      <c r="C20" s="17">
        <v>71760682.349999994</v>
      </c>
      <c r="D20" s="18">
        <v>97932798.950000003</v>
      </c>
      <c r="E20" s="18">
        <v>97371682.099999994</v>
      </c>
      <c r="F20" s="19">
        <v>136138567.25</v>
      </c>
      <c r="G20" s="17">
        <v>150479380.80000001</v>
      </c>
      <c r="H20" s="18">
        <v>178914403.5</v>
      </c>
      <c r="I20" s="18">
        <v>176739065.65000001</v>
      </c>
      <c r="J20" s="19">
        <v>200736053</v>
      </c>
      <c r="K20" s="17">
        <v>210767525.5</v>
      </c>
      <c r="L20" s="18">
        <v>241458994</v>
      </c>
      <c r="M20" s="18">
        <v>260053027.5</v>
      </c>
      <c r="N20" s="19">
        <v>277955606.25</v>
      </c>
      <c r="O20" s="17">
        <v>277491141.19999999</v>
      </c>
      <c r="P20" s="18">
        <v>287351071.35000002</v>
      </c>
      <c r="Q20" s="19">
        <v>296719711.39999998</v>
      </c>
    </row>
    <row r="21" spans="2:17" x14ac:dyDescent="0.25">
      <c r="B21" s="33">
        <v>17</v>
      </c>
      <c r="C21" s="17"/>
      <c r="D21" s="18"/>
      <c r="E21" s="18"/>
      <c r="F21" s="19"/>
      <c r="G21" s="17"/>
      <c r="H21" s="18"/>
      <c r="I21" s="18"/>
      <c r="J21" s="19"/>
      <c r="K21" s="17"/>
      <c r="L21" s="18"/>
      <c r="M21" s="18"/>
      <c r="N21" s="19"/>
      <c r="O21" s="17"/>
      <c r="P21" s="18"/>
      <c r="Q21" s="19">
        <v>414454.95</v>
      </c>
    </row>
    <row r="22" spans="2:17" x14ac:dyDescent="0.25">
      <c r="B22" s="16">
        <v>18</v>
      </c>
      <c r="C22" s="17"/>
      <c r="D22" s="18"/>
      <c r="E22" s="18"/>
      <c r="F22" s="19"/>
      <c r="G22" s="17">
        <v>24282.65</v>
      </c>
      <c r="H22" s="18">
        <v>209713.7</v>
      </c>
      <c r="I22" s="18">
        <v>319906.65000000002</v>
      </c>
      <c r="J22" s="19">
        <v>1171881.2</v>
      </c>
      <c r="K22" s="17">
        <v>3611802.95</v>
      </c>
      <c r="L22" s="18">
        <v>4301276.7</v>
      </c>
      <c r="M22" s="18">
        <v>7872555.5999999996</v>
      </c>
      <c r="N22" s="19">
        <v>7500126.9000000004</v>
      </c>
      <c r="O22" s="17">
        <v>8918032.5500000007</v>
      </c>
      <c r="P22" s="18">
        <v>7596163.0499999998</v>
      </c>
      <c r="Q22" s="19">
        <v>8938324.5</v>
      </c>
    </row>
    <row r="23" spans="2:17" x14ac:dyDescent="0.25">
      <c r="B23" s="33">
        <v>19</v>
      </c>
      <c r="C23" s="17"/>
      <c r="D23" s="18"/>
      <c r="E23" s="18"/>
      <c r="F23" s="19"/>
      <c r="G23" s="17"/>
      <c r="H23" s="18"/>
      <c r="I23" s="18"/>
      <c r="J23" s="19"/>
      <c r="K23" s="17"/>
      <c r="L23" s="18"/>
      <c r="M23" s="18">
        <v>347960.55</v>
      </c>
      <c r="N23" s="19">
        <v>3404245.6</v>
      </c>
      <c r="O23" s="17">
        <v>4708089.75</v>
      </c>
      <c r="P23" s="18">
        <v>8887135.9499999993</v>
      </c>
      <c r="Q23" s="19">
        <v>11812626.35</v>
      </c>
    </row>
    <row r="24" spans="2:17" x14ac:dyDescent="0.25">
      <c r="B24" s="16">
        <v>20</v>
      </c>
      <c r="C24" s="17">
        <v>163618034.65000001</v>
      </c>
      <c r="D24" s="18">
        <v>218589390.94999999</v>
      </c>
      <c r="E24" s="18">
        <v>240888169.55000001</v>
      </c>
      <c r="F24" s="19">
        <v>314541764.25</v>
      </c>
      <c r="G24" s="17">
        <v>315670584.60000002</v>
      </c>
      <c r="H24" s="18">
        <v>360671379.60000002</v>
      </c>
      <c r="I24" s="18">
        <v>359976650.60000002</v>
      </c>
      <c r="J24" s="19">
        <v>429376670.10000002</v>
      </c>
      <c r="K24" s="17">
        <v>416167029.94999999</v>
      </c>
      <c r="L24" s="18">
        <v>463519655.55000001</v>
      </c>
      <c r="M24" s="18">
        <v>451852069.19999999</v>
      </c>
      <c r="N24" s="19">
        <v>502425925.39999998</v>
      </c>
      <c r="O24" s="17">
        <v>483016242.44999999</v>
      </c>
      <c r="P24" s="18">
        <v>500989926.5</v>
      </c>
      <c r="Q24" s="19">
        <v>501303885.25</v>
      </c>
    </row>
    <row r="25" spans="2:17" x14ac:dyDescent="0.25">
      <c r="B25" s="33">
        <v>21</v>
      </c>
      <c r="C25" s="17">
        <v>43208995.899999999</v>
      </c>
      <c r="D25" s="18">
        <v>59313430.399999999</v>
      </c>
      <c r="E25" s="18">
        <v>63148338.75</v>
      </c>
      <c r="F25" s="19">
        <v>89080482.400000006</v>
      </c>
      <c r="G25" s="17">
        <v>94042381.650000006</v>
      </c>
      <c r="H25" s="18">
        <v>107401335.65000001</v>
      </c>
      <c r="I25" s="18">
        <v>108231010.3</v>
      </c>
      <c r="J25" s="19">
        <v>125991197.5</v>
      </c>
      <c r="K25" s="17">
        <v>120517067.65000001</v>
      </c>
      <c r="L25" s="18">
        <v>136342111.84999999</v>
      </c>
      <c r="M25" s="18">
        <v>133041227.55</v>
      </c>
      <c r="N25" s="19">
        <v>143331799.44999999</v>
      </c>
      <c r="O25" s="17">
        <v>142313730.30000001</v>
      </c>
      <c r="P25" s="18">
        <v>144151000.34999999</v>
      </c>
      <c r="Q25" s="19">
        <v>141941652.30000001</v>
      </c>
    </row>
    <row r="26" spans="2:17" x14ac:dyDescent="0.25">
      <c r="B26" s="16">
        <v>22</v>
      </c>
      <c r="C26" s="17"/>
      <c r="D26" s="18"/>
      <c r="E26" s="18"/>
      <c r="F26" s="19"/>
      <c r="G26" s="17"/>
      <c r="H26" s="18"/>
      <c r="I26" s="18">
        <v>58557.45</v>
      </c>
      <c r="J26" s="19">
        <v>674044.7</v>
      </c>
      <c r="K26" s="17">
        <v>2696319.15</v>
      </c>
      <c r="L26" s="18">
        <v>2813519.45</v>
      </c>
      <c r="M26" s="18">
        <v>3253593</v>
      </c>
      <c r="N26" s="19">
        <v>3465550.2</v>
      </c>
      <c r="O26" s="17">
        <v>4011069.3</v>
      </c>
      <c r="P26" s="18">
        <v>4074818.65</v>
      </c>
      <c r="Q26" s="19">
        <v>5440332.0999999996</v>
      </c>
    </row>
    <row r="27" spans="2:17" x14ac:dyDescent="0.25">
      <c r="B27" s="33">
        <v>23</v>
      </c>
      <c r="C27" s="17">
        <v>83994251.950000003</v>
      </c>
      <c r="D27" s="18">
        <v>100821431.90000001</v>
      </c>
      <c r="E27" s="18">
        <v>104128151.05</v>
      </c>
      <c r="F27" s="19">
        <v>124934658.45</v>
      </c>
      <c r="G27" s="17">
        <v>122355637.59999999</v>
      </c>
      <c r="H27" s="18">
        <v>141257719.40000001</v>
      </c>
      <c r="I27" s="18">
        <v>132861545.25</v>
      </c>
      <c r="J27" s="19">
        <v>154664822.55000001</v>
      </c>
      <c r="K27" s="17">
        <v>153020592.90000001</v>
      </c>
      <c r="L27" s="18">
        <v>170273522.30000001</v>
      </c>
      <c r="M27" s="18">
        <v>177241849.40000001</v>
      </c>
      <c r="N27" s="19">
        <v>205087418.90000001</v>
      </c>
      <c r="O27" s="17">
        <v>194182470.65000001</v>
      </c>
      <c r="P27" s="18">
        <v>198403900.09999999</v>
      </c>
      <c r="Q27" s="19">
        <v>196010428.59999999</v>
      </c>
    </row>
    <row r="28" spans="2:17" x14ac:dyDescent="0.25">
      <c r="B28" s="16">
        <v>24</v>
      </c>
      <c r="C28" s="17">
        <v>174589.1</v>
      </c>
      <c r="D28" s="18">
        <v>-17616.900000000001</v>
      </c>
      <c r="E28" s="18">
        <v>-43725.15</v>
      </c>
      <c r="F28" s="19"/>
      <c r="G28" s="17"/>
      <c r="H28" s="18"/>
      <c r="I28" s="18"/>
      <c r="J28" s="19"/>
      <c r="K28" s="17"/>
      <c r="L28" s="18"/>
      <c r="M28" s="18"/>
      <c r="N28" s="19"/>
      <c r="O28" s="17"/>
      <c r="P28" s="18"/>
      <c r="Q28" s="19"/>
    </row>
    <row r="29" spans="2:17" ht="15.75" thickBot="1" x14ac:dyDescent="0.3">
      <c r="B29" s="33">
        <v>25</v>
      </c>
      <c r="C29" s="17"/>
      <c r="D29" s="18"/>
      <c r="E29" s="18"/>
      <c r="F29" s="19"/>
      <c r="G29" s="17"/>
      <c r="H29" s="18"/>
      <c r="I29" s="18"/>
      <c r="J29" s="19"/>
      <c r="K29" s="17">
        <v>1230.95</v>
      </c>
      <c r="L29" s="18">
        <v>4881281.6500000004</v>
      </c>
      <c r="M29" s="18">
        <v>20448862</v>
      </c>
      <c r="N29" s="19">
        <v>40487993</v>
      </c>
      <c r="O29" s="17">
        <v>53253057.200000003</v>
      </c>
      <c r="P29" s="18">
        <v>67639387.900000006</v>
      </c>
      <c r="Q29" s="19">
        <v>86039636.549999997</v>
      </c>
    </row>
    <row r="30" spans="2:17" ht="15.75" thickBot="1" x14ac:dyDescent="0.3">
      <c r="B30" s="3" t="s">
        <v>21</v>
      </c>
      <c r="C30" s="24">
        <f t="shared" ref="C30:J30" si="0">SUM(C5:C29)</f>
        <v>384916761.60000002</v>
      </c>
      <c r="D30" s="24">
        <f t="shared" si="0"/>
        <v>509600185.5</v>
      </c>
      <c r="E30" s="24">
        <f t="shared" si="0"/>
        <v>532255589.25000006</v>
      </c>
      <c r="F30" s="25">
        <f t="shared" si="0"/>
        <v>706131655.95000005</v>
      </c>
      <c r="G30" s="23">
        <f t="shared" si="0"/>
        <v>728627673.55000007</v>
      </c>
      <c r="H30" s="24">
        <f t="shared" si="0"/>
        <v>839368307.39999998</v>
      </c>
      <c r="I30" s="24">
        <f t="shared" si="0"/>
        <v>835294577.95000005</v>
      </c>
      <c r="J30" s="25">
        <f t="shared" si="0"/>
        <v>989117319.4000001</v>
      </c>
      <c r="K30" s="23">
        <f>SUM(K5:K29)</f>
        <v>999974175.19999993</v>
      </c>
      <c r="L30" s="24">
        <f t="shared" ref="L30:P30" si="1">SUM(L5:L29)</f>
        <v>1124187982.4000001</v>
      </c>
      <c r="M30" s="24">
        <f t="shared" si="1"/>
        <v>1163267068.25</v>
      </c>
      <c r="N30" s="26">
        <f t="shared" si="1"/>
        <v>1318657142.25</v>
      </c>
      <c r="O30" s="23">
        <f t="shared" si="1"/>
        <v>1310364847.05</v>
      </c>
      <c r="P30" s="24">
        <f t="shared" si="1"/>
        <v>1361831024.05</v>
      </c>
      <c r="Q30" s="26">
        <f>SUM(Q5:Q29)</f>
        <v>1401315925.0999997</v>
      </c>
    </row>
    <row r="32" spans="2:17" x14ac:dyDescent="0.25">
      <c r="C32" s="1" t="s">
        <v>40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Q32" s="1"/>
    </row>
    <row r="33" spans="2:17" ht="15.75" thickBot="1" x14ac:dyDescent="0.3">
      <c r="C33" s="27" t="s">
        <v>24</v>
      </c>
    </row>
    <row r="34" spans="2:17" ht="15.75" thickBot="1" x14ac:dyDescent="0.3">
      <c r="B34" s="3" t="s">
        <v>0</v>
      </c>
      <c r="C34" s="4" t="s">
        <v>1</v>
      </c>
      <c r="D34" s="5" t="s">
        <v>2</v>
      </c>
      <c r="E34" s="5" t="s">
        <v>3</v>
      </c>
      <c r="F34" s="6" t="s">
        <v>4</v>
      </c>
      <c r="G34" s="4" t="s">
        <v>5</v>
      </c>
      <c r="H34" s="5" t="s">
        <v>6</v>
      </c>
      <c r="I34" s="5" t="s">
        <v>7</v>
      </c>
      <c r="J34" s="6" t="s">
        <v>8</v>
      </c>
      <c r="K34" s="4" t="s">
        <v>9</v>
      </c>
      <c r="L34" s="5" t="s">
        <v>10</v>
      </c>
      <c r="M34" s="5" t="s">
        <v>11</v>
      </c>
      <c r="N34" s="6" t="s">
        <v>18</v>
      </c>
      <c r="O34" s="4" t="s">
        <v>19</v>
      </c>
      <c r="P34" s="5" t="s">
        <v>20</v>
      </c>
      <c r="Q34" s="6" t="s">
        <v>37</v>
      </c>
    </row>
    <row r="35" spans="2:17" x14ac:dyDescent="0.25">
      <c r="B35" s="33">
        <v>1</v>
      </c>
      <c r="C35" s="34"/>
      <c r="D35" s="35"/>
      <c r="E35" s="35"/>
      <c r="F35" s="36"/>
      <c r="G35" s="34"/>
      <c r="H35" s="35"/>
      <c r="I35" s="35"/>
      <c r="J35" s="18"/>
      <c r="K35" s="34">
        <v>11739865</v>
      </c>
      <c r="L35" s="35">
        <v>30446427</v>
      </c>
      <c r="M35" s="35">
        <v>36464111</v>
      </c>
      <c r="N35" s="36">
        <v>33764836</v>
      </c>
      <c r="O35" s="34">
        <v>30439673</v>
      </c>
      <c r="P35" s="35">
        <v>33840013</v>
      </c>
      <c r="Q35" s="36">
        <v>32631961</v>
      </c>
    </row>
    <row r="36" spans="2:17" x14ac:dyDescent="0.25">
      <c r="B36" s="16">
        <v>2</v>
      </c>
      <c r="C36" s="17"/>
      <c r="D36" s="18"/>
      <c r="E36" s="18"/>
      <c r="F36" s="19"/>
      <c r="G36" s="17"/>
      <c r="H36" s="18"/>
      <c r="I36" s="18"/>
      <c r="J36" s="19"/>
      <c r="K36" s="17"/>
      <c r="L36" s="18"/>
      <c r="M36" s="18"/>
      <c r="N36" s="19"/>
      <c r="O36" s="17">
        <v>15119977</v>
      </c>
      <c r="P36" s="18">
        <v>13369999</v>
      </c>
      <c r="Q36" s="19">
        <v>16382473</v>
      </c>
    </row>
    <row r="37" spans="2:17" x14ac:dyDescent="0.25">
      <c r="B37" s="33">
        <v>3</v>
      </c>
      <c r="C37" s="17"/>
      <c r="D37" s="18"/>
      <c r="E37" s="18"/>
      <c r="F37" s="19"/>
      <c r="G37" s="17"/>
      <c r="H37" s="18">
        <v>1291119</v>
      </c>
      <c r="I37" s="18">
        <v>1147471</v>
      </c>
      <c r="J37" s="19">
        <v>11233211</v>
      </c>
      <c r="K37" s="17">
        <v>13940221</v>
      </c>
      <c r="L37" s="18">
        <v>21322664</v>
      </c>
      <c r="M37" s="18">
        <v>20685470</v>
      </c>
      <c r="N37" s="19">
        <v>38473925</v>
      </c>
      <c r="O37" s="17">
        <v>36902015</v>
      </c>
      <c r="P37" s="18">
        <v>36938151</v>
      </c>
      <c r="Q37" s="19">
        <v>36415880</v>
      </c>
    </row>
    <row r="38" spans="2:17" x14ac:dyDescent="0.25">
      <c r="B38" s="16">
        <v>4</v>
      </c>
      <c r="C38" s="17"/>
      <c r="D38" s="18"/>
      <c r="E38" s="18"/>
      <c r="F38" s="19"/>
      <c r="G38" s="17"/>
      <c r="H38" s="18"/>
      <c r="I38" s="18"/>
      <c r="J38" s="19"/>
      <c r="K38" s="17"/>
      <c r="L38" s="18"/>
      <c r="M38" s="18"/>
      <c r="N38" s="19"/>
      <c r="O38" s="17"/>
      <c r="P38" s="18"/>
      <c r="Q38" s="19">
        <v>6307856</v>
      </c>
    </row>
    <row r="39" spans="2:17" x14ac:dyDescent="0.25">
      <c r="B39" s="33">
        <v>5</v>
      </c>
      <c r="C39" s="17"/>
      <c r="D39" s="18"/>
      <c r="E39" s="18"/>
      <c r="F39" s="19"/>
      <c r="G39" s="17"/>
      <c r="H39" s="18"/>
      <c r="I39" s="18"/>
      <c r="J39" s="19">
        <v>631169</v>
      </c>
      <c r="K39" s="17">
        <v>7680437</v>
      </c>
      <c r="L39" s="18">
        <v>17808932</v>
      </c>
      <c r="M39" s="18">
        <v>27591049</v>
      </c>
      <c r="N39" s="19">
        <v>37448574</v>
      </c>
      <c r="O39" s="17">
        <v>34733639</v>
      </c>
      <c r="P39" s="18">
        <v>32506876</v>
      </c>
      <c r="Q39" s="19">
        <v>32824376</v>
      </c>
    </row>
    <row r="40" spans="2:17" x14ac:dyDescent="0.25">
      <c r="B40" s="16">
        <v>6</v>
      </c>
      <c r="C40" s="17"/>
      <c r="D40" s="18"/>
      <c r="E40" s="18"/>
      <c r="F40" s="19"/>
      <c r="G40" s="17"/>
      <c r="H40" s="18"/>
      <c r="I40" s="18"/>
      <c r="J40" s="19"/>
      <c r="K40" s="17"/>
      <c r="L40" s="18"/>
      <c r="M40" s="18">
        <v>523627</v>
      </c>
      <c r="N40" s="19">
        <v>20682246</v>
      </c>
      <c r="O40" s="17">
        <v>27652094</v>
      </c>
      <c r="P40" s="18">
        <v>35694149</v>
      </c>
      <c r="Q40" s="19">
        <v>31511874</v>
      </c>
    </row>
    <row r="41" spans="2:17" x14ac:dyDescent="0.25">
      <c r="B41" s="33">
        <v>7</v>
      </c>
      <c r="C41" s="17"/>
      <c r="D41" s="18"/>
      <c r="E41" s="18"/>
      <c r="F41" s="19"/>
      <c r="G41" s="17"/>
      <c r="H41" s="18"/>
      <c r="I41" s="18"/>
      <c r="J41" s="18"/>
      <c r="K41" s="17"/>
      <c r="L41" s="18"/>
      <c r="M41" s="18">
        <v>3533212</v>
      </c>
      <c r="N41" s="19">
        <v>10823268</v>
      </c>
      <c r="O41" s="17">
        <v>16499084</v>
      </c>
      <c r="P41" s="18">
        <v>20385279</v>
      </c>
      <c r="Q41" s="19">
        <v>22937284</v>
      </c>
    </row>
    <row r="42" spans="2:17" x14ac:dyDescent="0.25">
      <c r="B42" s="16">
        <v>8</v>
      </c>
      <c r="C42" s="17"/>
      <c r="D42" s="18"/>
      <c r="E42" s="18"/>
      <c r="F42" s="19"/>
      <c r="G42" s="17"/>
      <c r="H42" s="18"/>
      <c r="I42" s="18"/>
      <c r="J42" s="18"/>
      <c r="K42" s="17"/>
      <c r="L42" s="18"/>
      <c r="M42" s="18"/>
      <c r="N42" s="19"/>
      <c r="O42" s="17"/>
      <c r="P42" s="18"/>
      <c r="Q42" s="19"/>
    </row>
    <row r="43" spans="2:17" x14ac:dyDescent="0.25">
      <c r="B43" s="33">
        <v>9</v>
      </c>
      <c r="C43" s="17"/>
      <c r="D43" s="18"/>
      <c r="E43" s="18"/>
      <c r="F43" s="19"/>
      <c r="G43" s="17"/>
      <c r="H43" s="18"/>
      <c r="I43" s="18"/>
      <c r="J43" s="18"/>
      <c r="K43" s="17"/>
      <c r="L43" s="18"/>
      <c r="M43" s="18"/>
      <c r="N43" s="19"/>
      <c r="O43" s="17">
        <v>6502511</v>
      </c>
      <c r="P43" s="18">
        <v>11146832</v>
      </c>
      <c r="Q43" s="19">
        <v>7443147</v>
      </c>
    </row>
    <row r="44" spans="2:17" x14ac:dyDescent="0.25">
      <c r="B44" s="16">
        <v>10</v>
      </c>
      <c r="C44" s="17"/>
      <c r="D44" s="18"/>
      <c r="E44" s="18"/>
      <c r="F44" s="19"/>
      <c r="G44" s="17"/>
      <c r="H44" s="18"/>
      <c r="I44" s="18"/>
      <c r="J44" s="19"/>
      <c r="K44" s="17"/>
      <c r="L44" s="18"/>
      <c r="M44" s="18"/>
      <c r="N44" s="19"/>
      <c r="O44" s="17"/>
      <c r="P44" s="18"/>
      <c r="Q44" s="19">
        <v>10038659</v>
      </c>
    </row>
    <row r="45" spans="2:17" x14ac:dyDescent="0.25">
      <c r="B45" s="33">
        <v>11</v>
      </c>
      <c r="C45" s="17"/>
      <c r="D45" s="18"/>
      <c r="E45" s="18"/>
      <c r="F45" s="19"/>
      <c r="G45" s="17"/>
      <c r="H45" s="18"/>
      <c r="I45" s="18"/>
      <c r="J45" s="19"/>
      <c r="K45" s="17"/>
      <c r="L45" s="18"/>
      <c r="M45" s="18"/>
      <c r="N45" s="19"/>
      <c r="O45" s="17"/>
      <c r="P45" s="18"/>
      <c r="Q45" s="19">
        <v>21822180</v>
      </c>
    </row>
    <row r="46" spans="2:17" x14ac:dyDescent="0.25">
      <c r="B46" s="16">
        <v>12</v>
      </c>
      <c r="C46" s="17"/>
      <c r="D46" s="18"/>
      <c r="E46" s="18"/>
      <c r="F46" s="19">
        <v>5066808</v>
      </c>
      <c r="G46" s="17">
        <v>13368950</v>
      </c>
      <c r="H46" s="18">
        <v>14707934</v>
      </c>
      <c r="I46" s="18">
        <v>25392098</v>
      </c>
      <c r="J46" s="19">
        <v>34634511</v>
      </c>
      <c r="K46" s="17">
        <v>51981682</v>
      </c>
      <c r="L46" s="18">
        <v>47501822</v>
      </c>
      <c r="M46" s="18">
        <v>46202908</v>
      </c>
      <c r="N46" s="19">
        <v>65900173</v>
      </c>
      <c r="O46" s="17">
        <v>60624506</v>
      </c>
      <c r="P46" s="18">
        <v>58012131</v>
      </c>
      <c r="Q46" s="19">
        <v>46640189</v>
      </c>
    </row>
    <row r="47" spans="2:17" x14ac:dyDescent="0.25">
      <c r="B47" s="33">
        <v>13</v>
      </c>
      <c r="C47" s="17">
        <v>19722803</v>
      </c>
      <c r="D47" s="18">
        <v>35106768</v>
      </c>
      <c r="E47" s="18">
        <v>24742574</v>
      </c>
      <c r="F47" s="19">
        <v>42135455</v>
      </c>
      <c r="G47" s="17">
        <v>46352204</v>
      </c>
      <c r="H47" s="18">
        <v>37803746</v>
      </c>
      <c r="I47" s="18">
        <v>36954217</v>
      </c>
      <c r="J47" s="19">
        <v>36413819</v>
      </c>
      <c r="K47" s="17">
        <v>25402754</v>
      </c>
      <c r="L47" s="18"/>
      <c r="M47" s="18"/>
      <c r="N47" s="19"/>
      <c r="O47" s="17"/>
      <c r="P47" s="18"/>
      <c r="Q47" s="19"/>
    </row>
    <row r="48" spans="2:17" x14ac:dyDescent="0.25">
      <c r="B48" s="16">
        <v>14</v>
      </c>
      <c r="C48" s="17"/>
      <c r="D48" s="18"/>
      <c r="E48" s="18"/>
      <c r="F48" s="19"/>
      <c r="G48" s="17"/>
      <c r="H48" s="18"/>
      <c r="I48" s="18">
        <v>988613</v>
      </c>
      <c r="J48" s="19">
        <v>9672217</v>
      </c>
      <c r="K48" s="17">
        <v>17083504</v>
      </c>
      <c r="L48" s="18">
        <v>27719540</v>
      </c>
      <c r="M48" s="18">
        <v>25997256</v>
      </c>
      <c r="N48" s="19">
        <v>36020571</v>
      </c>
      <c r="O48" s="17">
        <v>36582081</v>
      </c>
      <c r="P48" s="18">
        <v>32294085</v>
      </c>
      <c r="Q48" s="19">
        <v>36101409</v>
      </c>
    </row>
    <row r="49" spans="2:19" x14ac:dyDescent="0.25">
      <c r="B49" s="33">
        <v>15</v>
      </c>
      <c r="C49" s="17">
        <v>43592076</v>
      </c>
      <c r="D49" s="18">
        <v>59066804</v>
      </c>
      <c r="E49" s="18">
        <v>51723063</v>
      </c>
      <c r="F49" s="19">
        <v>71186833</v>
      </c>
      <c r="G49" s="17">
        <v>71865721</v>
      </c>
      <c r="H49" s="18">
        <v>91665074</v>
      </c>
      <c r="I49" s="18">
        <v>98682864</v>
      </c>
      <c r="J49" s="19">
        <v>125360145</v>
      </c>
      <c r="K49" s="17">
        <v>128532239</v>
      </c>
      <c r="L49" s="18">
        <v>126949273</v>
      </c>
      <c r="M49" s="18">
        <v>136429098</v>
      </c>
      <c r="N49" s="19">
        <v>121902759</v>
      </c>
      <c r="O49" s="17">
        <v>132220080</v>
      </c>
      <c r="P49" s="18">
        <v>121982640</v>
      </c>
      <c r="Q49" s="19">
        <v>125205248</v>
      </c>
    </row>
    <row r="50" spans="2:19" x14ac:dyDescent="0.25">
      <c r="B50" s="16">
        <v>16</v>
      </c>
      <c r="C50" s="17">
        <v>205030521</v>
      </c>
      <c r="D50" s="18">
        <v>279807997</v>
      </c>
      <c r="E50" s="18">
        <v>278204806</v>
      </c>
      <c r="F50" s="19">
        <v>388967335</v>
      </c>
      <c r="G50" s="17">
        <v>429941088</v>
      </c>
      <c r="H50" s="18">
        <v>511184010</v>
      </c>
      <c r="I50" s="18">
        <v>504968759</v>
      </c>
      <c r="J50" s="19">
        <v>573531580</v>
      </c>
      <c r="K50" s="17">
        <v>602192930</v>
      </c>
      <c r="L50" s="18">
        <v>689882840</v>
      </c>
      <c r="M50" s="18">
        <v>743008650</v>
      </c>
      <c r="N50" s="19">
        <v>794158875</v>
      </c>
      <c r="O50" s="17">
        <v>792831832</v>
      </c>
      <c r="P50" s="18">
        <v>821003061</v>
      </c>
      <c r="Q50" s="19">
        <v>847770604</v>
      </c>
    </row>
    <row r="51" spans="2:19" x14ac:dyDescent="0.25">
      <c r="B51" s="33">
        <v>17</v>
      </c>
      <c r="C51" s="17"/>
      <c r="D51" s="18"/>
      <c r="E51" s="18"/>
      <c r="F51" s="19"/>
      <c r="G51" s="17"/>
      <c r="H51" s="18"/>
      <c r="I51" s="18"/>
      <c r="J51" s="19"/>
      <c r="K51" s="17"/>
      <c r="L51" s="18"/>
      <c r="M51" s="18"/>
      <c r="N51" s="19"/>
      <c r="O51" s="17"/>
      <c r="P51" s="18"/>
      <c r="Q51" s="19">
        <v>1184157</v>
      </c>
    </row>
    <row r="52" spans="2:19" x14ac:dyDescent="0.25">
      <c r="B52" s="16">
        <v>18</v>
      </c>
      <c r="C52" s="17"/>
      <c r="D52" s="18"/>
      <c r="E52" s="18"/>
      <c r="F52" s="19"/>
      <c r="G52" s="17">
        <v>69379</v>
      </c>
      <c r="H52" s="18">
        <v>599182</v>
      </c>
      <c r="I52" s="18">
        <v>914019</v>
      </c>
      <c r="J52" s="19">
        <v>3348232</v>
      </c>
      <c r="K52" s="17">
        <v>10319437</v>
      </c>
      <c r="L52" s="18">
        <v>12289362</v>
      </c>
      <c r="M52" s="18">
        <v>22493016</v>
      </c>
      <c r="N52" s="19">
        <v>21428934</v>
      </c>
      <c r="O52" s="17">
        <v>25480093</v>
      </c>
      <c r="P52" s="18">
        <v>21703323</v>
      </c>
      <c r="Q52" s="19">
        <v>25538070</v>
      </c>
    </row>
    <row r="53" spans="2:19" x14ac:dyDescent="0.25">
      <c r="B53" s="33">
        <v>19</v>
      </c>
      <c r="C53" s="17"/>
      <c r="D53" s="18"/>
      <c r="E53" s="18"/>
      <c r="F53" s="19"/>
      <c r="G53" s="17"/>
      <c r="H53" s="18"/>
      <c r="I53" s="18"/>
      <c r="J53" s="19"/>
      <c r="K53" s="17"/>
      <c r="L53" s="18"/>
      <c r="M53" s="18">
        <v>994173</v>
      </c>
      <c r="N53" s="19">
        <v>9726416</v>
      </c>
      <c r="O53" s="17">
        <v>13451685</v>
      </c>
      <c r="P53" s="18">
        <v>25391817</v>
      </c>
      <c r="Q53" s="19">
        <v>33750361</v>
      </c>
    </row>
    <row r="54" spans="2:19" x14ac:dyDescent="0.25">
      <c r="B54" s="16">
        <v>20</v>
      </c>
      <c r="C54" s="17">
        <v>467480099</v>
      </c>
      <c r="D54" s="18">
        <v>624541117</v>
      </c>
      <c r="E54" s="18">
        <v>688251913</v>
      </c>
      <c r="F54" s="19">
        <v>898690755</v>
      </c>
      <c r="G54" s="17">
        <v>901915956</v>
      </c>
      <c r="H54" s="18">
        <v>1030489656</v>
      </c>
      <c r="I54" s="18">
        <v>1028504716</v>
      </c>
      <c r="J54" s="19">
        <v>1226790486</v>
      </c>
      <c r="K54" s="17">
        <v>1189048657</v>
      </c>
      <c r="L54" s="18">
        <v>1324341873</v>
      </c>
      <c r="M54" s="18">
        <v>1291005912</v>
      </c>
      <c r="N54" s="19">
        <v>1435502644</v>
      </c>
      <c r="O54" s="17">
        <v>1380046407</v>
      </c>
      <c r="P54" s="18">
        <v>1431399790</v>
      </c>
      <c r="Q54" s="19">
        <v>1432296815</v>
      </c>
    </row>
    <row r="55" spans="2:19" x14ac:dyDescent="0.25">
      <c r="B55" s="33">
        <v>21</v>
      </c>
      <c r="C55" s="17">
        <v>123454274</v>
      </c>
      <c r="D55" s="18">
        <v>169466944</v>
      </c>
      <c r="E55" s="18">
        <v>180423825</v>
      </c>
      <c r="F55" s="19">
        <v>254515664</v>
      </c>
      <c r="G55" s="17">
        <v>268692519</v>
      </c>
      <c r="H55" s="18">
        <v>306860959</v>
      </c>
      <c r="I55" s="18">
        <v>309231458</v>
      </c>
      <c r="J55" s="19">
        <v>359974850</v>
      </c>
      <c r="K55" s="17">
        <v>344334479</v>
      </c>
      <c r="L55" s="18">
        <v>389548891</v>
      </c>
      <c r="M55" s="18">
        <v>380117793</v>
      </c>
      <c r="N55" s="19">
        <v>409519427</v>
      </c>
      <c r="O55" s="17">
        <v>406610658</v>
      </c>
      <c r="P55" s="18">
        <v>411860001</v>
      </c>
      <c r="Q55" s="19">
        <v>405547578</v>
      </c>
    </row>
    <row r="56" spans="2:19" x14ac:dyDescent="0.25">
      <c r="B56" s="16">
        <v>22</v>
      </c>
      <c r="C56" s="17"/>
      <c r="D56" s="18"/>
      <c r="E56" s="18"/>
      <c r="F56" s="19"/>
      <c r="G56" s="17"/>
      <c r="H56" s="18"/>
      <c r="I56" s="18">
        <v>167307</v>
      </c>
      <c r="J56" s="19">
        <v>1925842</v>
      </c>
      <c r="K56" s="17">
        <v>7703769</v>
      </c>
      <c r="L56" s="18">
        <v>8038627</v>
      </c>
      <c r="M56" s="18">
        <v>9295980</v>
      </c>
      <c r="N56" s="19">
        <v>9901572</v>
      </c>
      <c r="O56" s="17">
        <v>11460198</v>
      </c>
      <c r="P56" s="18">
        <v>11642339</v>
      </c>
      <c r="Q56" s="19">
        <v>15543806</v>
      </c>
    </row>
    <row r="57" spans="2:19" x14ac:dyDescent="0.25">
      <c r="B57" s="33">
        <v>23</v>
      </c>
      <c r="C57" s="17">
        <v>239983577</v>
      </c>
      <c r="D57" s="18">
        <v>288061234</v>
      </c>
      <c r="E57" s="18">
        <v>297509003</v>
      </c>
      <c r="F57" s="19">
        <v>356956167</v>
      </c>
      <c r="G57" s="17">
        <v>349587536</v>
      </c>
      <c r="H57" s="18">
        <v>403593484</v>
      </c>
      <c r="I57" s="18">
        <v>379604415</v>
      </c>
      <c r="J57" s="19">
        <v>441899493</v>
      </c>
      <c r="K57" s="17">
        <v>437201694</v>
      </c>
      <c r="L57" s="18">
        <v>486495778</v>
      </c>
      <c r="M57" s="18">
        <v>506405284</v>
      </c>
      <c r="N57" s="19">
        <v>585964054</v>
      </c>
      <c r="O57" s="17">
        <v>554807059</v>
      </c>
      <c r="P57" s="18">
        <v>566868286</v>
      </c>
      <c r="Q57" s="19">
        <v>560029796</v>
      </c>
    </row>
    <row r="58" spans="2:19" x14ac:dyDescent="0.25">
      <c r="B58" s="16">
        <v>24</v>
      </c>
      <c r="C58" s="17">
        <v>498826</v>
      </c>
      <c r="D58" s="18">
        <v>-50334</v>
      </c>
      <c r="E58" s="18">
        <v>-124929</v>
      </c>
      <c r="F58" s="19"/>
      <c r="G58" s="17"/>
      <c r="H58" s="18"/>
      <c r="I58" s="18"/>
      <c r="J58" s="19"/>
      <c r="K58" s="17"/>
      <c r="L58" s="18"/>
      <c r="M58" s="18"/>
      <c r="N58" s="19"/>
      <c r="O58" s="17"/>
      <c r="P58" s="18"/>
      <c r="Q58" s="19"/>
    </row>
    <row r="59" spans="2:19" ht="15.75" thickBot="1" x14ac:dyDescent="0.3">
      <c r="B59" s="33">
        <v>25</v>
      </c>
      <c r="C59" s="17"/>
      <c r="D59" s="18"/>
      <c r="E59" s="18"/>
      <c r="F59" s="19"/>
      <c r="G59" s="17"/>
      <c r="H59" s="18"/>
      <c r="I59" s="18"/>
      <c r="J59" s="19"/>
      <c r="K59" s="17">
        <v>3517</v>
      </c>
      <c r="L59" s="18">
        <v>13946519</v>
      </c>
      <c r="M59" s="18">
        <v>58425320</v>
      </c>
      <c r="N59" s="19">
        <v>115679980</v>
      </c>
      <c r="O59" s="17">
        <v>152151592</v>
      </c>
      <c r="P59" s="18">
        <v>193255394</v>
      </c>
      <c r="Q59" s="19">
        <v>245827533</v>
      </c>
    </row>
    <row r="60" spans="2:19" ht="15.75" thickBot="1" x14ac:dyDescent="0.3">
      <c r="B60" s="3" t="s">
        <v>21</v>
      </c>
      <c r="C60" s="24">
        <f>SUM(C35:C59)</f>
        <v>1099762176</v>
      </c>
      <c r="D60" s="24">
        <f t="shared" ref="D60:O60" si="2">SUM(D35:D59)</f>
        <v>1456000530</v>
      </c>
      <c r="E60" s="24">
        <f t="shared" si="2"/>
        <v>1520730255</v>
      </c>
      <c r="F60" s="25">
        <f t="shared" si="2"/>
        <v>2017519017</v>
      </c>
      <c r="G60" s="23">
        <f t="shared" si="2"/>
        <v>2081793353</v>
      </c>
      <c r="H60" s="24">
        <f t="shared" si="2"/>
        <v>2398195164</v>
      </c>
      <c r="I60" s="24">
        <f t="shared" si="2"/>
        <v>2386555937</v>
      </c>
      <c r="J60" s="25">
        <f t="shared" si="2"/>
        <v>2825415555</v>
      </c>
      <c r="K60" s="23">
        <f>SUM(K35:K59)</f>
        <v>2847165185</v>
      </c>
      <c r="L60" s="24">
        <f t="shared" si="2"/>
        <v>3196292548</v>
      </c>
      <c r="M60" s="24">
        <f t="shared" si="2"/>
        <v>3309172859</v>
      </c>
      <c r="N60" s="26">
        <f t="shared" si="2"/>
        <v>3746898254</v>
      </c>
      <c r="O60" s="23">
        <f t="shared" si="2"/>
        <v>3734115184</v>
      </c>
      <c r="P60" s="24">
        <f>SUM(P35:P59)</f>
        <v>3879294166</v>
      </c>
      <c r="Q60" s="26">
        <f>SUM(Q35:Q59)</f>
        <v>3993751256</v>
      </c>
      <c r="S60" s="38"/>
    </row>
    <row r="62" spans="2:19" x14ac:dyDescent="0.25">
      <c r="C62" s="1" t="s">
        <v>41</v>
      </c>
      <c r="D62" s="1"/>
      <c r="E62" s="1"/>
      <c r="F62" s="1"/>
      <c r="G62" s="1"/>
      <c r="H62" s="1"/>
      <c r="I62" s="1"/>
      <c r="J62" s="1"/>
      <c r="K62" s="1"/>
      <c r="L62" s="1"/>
    </row>
    <row r="63" spans="2:19" ht="16.5" thickBot="1" x14ac:dyDescent="0.3">
      <c r="C63" s="32" t="s">
        <v>25</v>
      </c>
      <c r="D63" s="1"/>
      <c r="E63" s="1"/>
      <c r="F63" s="1"/>
      <c r="G63" s="1"/>
      <c r="H63" s="1"/>
      <c r="I63" s="1"/>
      <c r="J63" s="1"/>
      <c r="K63" s="1"/>
      <c r="L63" s="1"/>
    </row>
    <row r="64" spans="2:19" ht="15.75" thickBot="1" x14ac:dyDescent="0.3">
      <c r="B64" s="3" t="s">
        <v>0</v>
      </c>
      <c r="C64" s="4" t="s">
        <v>1</v>
      </c>
      <c r="D64" s="5" t="s">
        <v>2</v>
      </c>
      <c r="E64" s="5" t="s">
        <v>3</v>
      </c>
      <c r="F64" s="6" t="s">
        <v>4</v>
      </c>
      <c r="G64" s="4" t="s">
        <v>5</v>
      </c>
      <c r="H64" s="5" t="s">
        <v>6</v>
      </c>
      <c r="I64" s="5" t="s">
        <v>7</v>
      </c>
      <c r="J64" s="6" t="s">
        <v>8</v>
      </c>
      <c r="K64" s="4" t="s">
        <v>9</v>
      </c>
      <c r="L64" s="5" t="s">
        <v>10</v>
      </c>
      <c r="M64" s="5" t="s">
        <v>11</v>
      </c>
      <c r="N64" s="6" t="s">
        <v>18</v>
      </c>
      <c r="O64" s="4" t="s">
        <v>19</v>
      </c>
      <c r="P64" s="5" t="s">
        <v>20</v>
      </c>
      <c r="Q64" s="6" t="s">
        <v>37</v>
      </c>
    </row>
    <row r="65" spans="2:17" x14ac:dyDescent="0.25">
      <c r="B65" s="33">
        <v>1</v>
      </c>
      <c r="C65" s="34"/>
      <c r="D65" s="35"/>
      <c r="E65" s="35"/>
      <c r="F65" s="36"/>
      <c r="G65" s="34"/>
      <c r="H65" s="35"/>
      <c r="I65" s="35"/>
      <c r="J65" s="18"/>
      <c r="K65" s="34"/>
      <c r="L65" s="35"/>
      <c r="M65" s="35"/>
      <c r="N65" s="36"/>
      <c r="O65" s="34"/>
      <c r="P65" s="35"/>
      <c r="Q65" s="36"/>
    </row>
    <row r="66" spans="2:17" x14ac:dyDescent="0.25">
      <c r="B66" s="16">
        <v>2</v>
      </c>
      <c r="C66" s="17"/>
      <c r="D66" s="18"/>
      <c r="E66" s="18"/>
      <c r="F66" s="19"/>
      <c r="G66" s="17"/>
      <c r="H66" s="18"/>
      <c r="I66" s="18"/>
      <c r="J66" s="19">
        <v>633929</v>
      </c>
      <c r="K66" s="17">
        <v>8516721</v>
      </c>
      <c r="L66" s="18">
        <v>11727683</v>
      </c>
      <c r="M66" s="18">
        <v>10900635</v>
      </c>
      <c r="N66" s="19">
        <v>14879416</v>
      </c>
      <c r="O66" s="17"/>
      <c r="P66" s="18"/>
      <c r="Q66" s="19"/>
    </row>
    <row r="67" spans="2:17" x14ac:dyDescent="0.25">
      <c r="B67" s="33">
        <v>3</v>
      </c>
      <c r="C67" s="17"/>
      <c r="D67" s="18"/>
      <c r="E67" s="18"/>
      <c r="F67" s="19"/>
      <c r="G67" s="17"/>
      <c r="H67" s="18"/>
      <c r="I67" s="18"/>
      <c r="J67" s="19"/>
      <c r="K67" s="17"/>
      <c r="L67" s="18"/>
      <c r="M67" s="18"/>
      <c r="N67" s="19"/>
      <c r="O67" s="17"/>
      <c r="P67" s="18"/>
      <c r="Q67" s="19"/>
    </row>
    <row r="68" spans="2:17" x14ac:dyDescent="0.25">
      <c r="B68" s="16">
        <v>4</v>
      </c>
      <c r="C68" s="17"/>
      <c r="D68" s="18"/>
      <c r="E68" s="18"/>
      <c r="F68" s="19"/>
      <c r="G68" s="17"/>
      <c r="H68" s="18"/>
      <c r="I68" s="18"/>
      <c r="J68" s="19"/>
      <c r="K68" s="17"/>
      <c r="L68" s="18"/>
      <c r="M68" s="18"/>
      <c r="N68" s="19"/>
      <c r="O68" s="17"/>
      <c r="P68" s="18"/>
      <c r="Q68" s="19"/>
    </row>
    <row r="69" spans="2:17" x14ac:dyDescent="0.25">
      <c r="B69" s="33">
        <v>5</v>
      </c>
      <c r="C69" s="17"/>
      <c r="D69" s="18"/>
      <c r="E69" s="18"/>
      <c r="F69" s="19"/>
      <c r="G69" s="17"/>
      <c r="H69" s="18"/>
      <c r="I69" s="18"/>
      <c r="J69" s="19"/>
      <c r="K69" s="17"/>
      <c r="L69" s="18"/>
      <c r="M69" s="18"/>
      <c r="N69" s="19"/>
      <c r="O69" s="17"/>
      <c r="P69" s="18"/>
      <c r="Q69" s="19"/>
    </row>
    <row r="70" spans="2:17" x14ac:dyDescent="0.25">
      <c r="B70" s="16">
        <v>6</v>
      </c>
      <c r="C70" s="17"/>
      <c r="D70" s="18"/>
      <c r="E70" s="18"/>
      <c r="F70" s="19"/>
      <c r="G70" s="17"/>
      <c r="H70" s="18"/>
      <c r="I70" s="18"/>
      <c r="J70" s="19"/>
      <c r="K70" s="17"/>
      <c r="L70" s="18"/>
      <c r="M70" s="18"/>
      <c r="N70" s="19"/>
      <c r="O70" s="17"/>
      <c r="P70" s="18"/>
      <c r="Q70" s="19"/>
    </row>
    <row r="71" spans="2:17" x14ac:dyDescent="0.25">
      <c r="B71" s="33">
        <v>7</v>
      </c>
      <c r="C71" s="17"/>
      <c r="D71" s="18"/>
      <c r="E71" s="18"/>
      <c r="F71" s="19"/>
      <c r="G71" s="17"/>
      <c r="H71" s="18"/>
      <c r="I71" s="18"/>
      <c r="J71" s="18"/>
      <c r="K71" s="17"/>
      <c r="L71" s="18"/>
      <c r="M71" s="18"/>
      <c r="N71" s="19"/>
      <c r="O71" s="17"/>
      <c r="P71" s="18"/>
      <c r="Q71" s="19"/>
    </row>
    <row r="72" spans="2:17" x14ac:dyDescent="0.25">
      <c r="B72" s="16">
        <v>8</v>
      </c>
      <c r="C72" s="17"/>
      <c r="D72" s="18"/>
      <c r="E72" s="18"/>
      <c r="F72" s="19"/>
      <c r="G72" s="17"/>
      <c r="H72" s="18"/>
      <c r="I72" s="18"/>
      <c r="J72" s="18"/>
      <c r="K72" s="17">
        <v>1387166</v>
      </c>
      <c r="L72" s="18">
        <v>3945433</v>
      </c>
      <c r="M72" s="18">
        <v>3546701</v>
      </c>
      <c r="N72" s="19">
        <v>5814165</v>
      </c>
      <c r="O72" s="17">
        <v>9784379</v>
      </c>
      <c r="P72" s="18">
        <v>11651617</v>
      </c>
      <c r="Q72" s="19">
        <v>10008530</v>
      </c>
    </row>
    <row r="73" spans="2:17" x14ac:dyDescent="0.25">
      <c r="B73" s="33">
        <v>9</v>
      </c>
      <c r="C73" s="17"/>
      <c r="D73" s="18"/>
      <c r="E73" s="18"/>
      <c r="F73" s="19"/>
      <c r="G73" s="17"/>
      <c r="H73" s="18"/>
      <c r="I73" s="18"/>
      <c r="J73" s="18"/>
      <c r="K73" s="17"/>
      <c r="L73" s="18"/>
      <c r="M73" s="18"/>
      <c r="N73" s="19"/>
      <c r="O73" s="17"/>
      <c r="P73" s="18"/>
      <c r="Q73" s="19"/>
    </row>
    <row r="74" spans="2:17" x14ac:dyDescent="0.25">
      <c r="B74" s="16">
        <v>10</v>
      </c>
      <c r="C74" s="17"/>
      <c r="D74" s="18"/>
      <c r="E74" s="18"/>
      <c r="F74" s="19"/>
      <c r="G74" s="17"/>
      <c r="H74" s="18"/>
      <c r="I74" s="18"/>
      <c r="J74" s="19"/>
      <c r="K74" s="17"/>
      <c r="L74" s="18"/>
      <c r="M74" s="18"/>
      <c r="N74" s="19"/>
      <c r="O74" s="17"/>
      <c r="P74" s="18"/>
      <c r="Q74" s="19"/>
    </row>
    <row r="75" spans="2:17" x14ac:dyDescent="0.25">
      <c r="B75" s="33">
        <v>11</v>
      </c>
      <c r="C75" s="17"/>
      <c r="D75" s="18"/>
      <c r="E75" s="18"/>
      <c r="F75" s="19"/>
      <c r="G75" s="17"/>
      <c r="H75" s="18"/>
      <c r="I75" s="18"/>
      <c r="J75" s="19"/>
      <c r="K75" s="17"/>
      <c r="L75" s="18"/>
      <c r="M75" s="18"/>
      <c r="N75" s="19"/>
      <c r="O75" s="17"/>
      <c r="P75" s="18"/>
      <c r="Q75" s="19"/>
    </row>
    <row r="76" spans="2:17" x14ac:dyDescent="0.25">
      <c r="B76" s="16">
        <v>12</v>
      </c>
      <c r="C76" s="17"/>
      <c r="D76" s="18"/>
      <c r="E76" s="18"/>
      <c r="F76" s="19"/>
      <c r="G76" s="17"/>
      <c r="H76" s="18"/>
      <c r="I76" s="18"/>
      <c r="J76" s="19"/>
      <c r="K76" s="17"/>
      <c r="L76" s="18"/>
      <c r="M76" s="18"/>
      <c r="N76" s="19"/>
      <c r="O76" s="17"/>
      <c r="P76" s="18"/>
      <c r="Q76" s="19"/>
    </row>
    <row r="77" spans="2:17" x14ac:dyDescent="0.25">
      <c r="B77" s="33">
        <v>13</v>
      </c>
      <c r="C77" s="17"/>
      <c r="D77" s="18"/>
      <c r="E77" s="18"/>
      <c r="F77" s="19"/>
      <c r="G77" s="17"/>
      <c r="H77" s="18"/>
      <c r="I77" s="18"/>
      <c r="J77" s="19"/>
      <c r="K77" s="17"/>
      <c r="L77" s="18"/>
      <c r="M77" s="18"/>
      <c r="N77" s="19"/>
      <c r="O77" s="17"/>
      <c r="P77" s="18"/>
      <c r="Q77" s="19"/>
    </row>
    <row r="78" spans="2:17" x14ac:dyDescent="0.25">
      <c r="B78" s="16">
        <v>14</v>
      </c>
      <c r="C78" s="17"/>
      <c r="D78" s="18"/>
      <c r="E78" s="18"/>
      <c r="F78" s="19"/>
      <c r="G78" s="17"/>
      <c r="H78" s="18"/>
      <c r="I78" s="18"/>
      <c r="J78" s="19"/>
      <c r="K78" s="17"/>
      <c r="L78" s="18"/>
      <c r="M78" s="18"/>
      <c r="N78" s="19"/>
      <c r="O78" s="17"/>
      <c r="P78" s="18"/>
      <c r="Q78" s="19"/>
    </row>
    <row r="79" spans="2:17" x14ac:dyDescent="0.25">
      <c r="B79" s="33">
        <v>15</v>
      </c>
      <c r="C79" s="17"/>
      <c r="D79" s="18"/>
      <c r="E79" s="18"/>
      <c r="F79" s="19"/>
      <c r="G79" s="17"/>
      <c r="H79" s="18"/>
      <c r="I79" s="18"/>
      <c r="J79" s="19"/>
      <c r="K79" s="17"/>
      <c r="L79" s="18"/>
      <c r="M79" s="18"/>
      <c r="N79" s="19"/>
      <c r="O79" s="17"/>
      <c r="P79" s="18"/>
      <c r="Q79" s="19"/>
    </row>
    <row r="80" spans="2:17" x14ac:dyDescent="0.25">
      <c r="B80" s="16">
        <v>16</v>
      </c>
      <c r="C80" s="17"/>
      <c r="D80" s="18"/>
      <c r="E80" s="18"/>
      <c r="F80" s="19"/>
      <c r="G80" s="17"/>
      <c r="H80" s="18"/>
      <c r="I80" s="18"/>
      <c r="J80" s="19"/>
      <c r="K80" s="17"/>
      <c r="L80" s="18"/>
      <c r="M80" s="18"/>
      <c r="N80" s="19"/>
      <c r="O80" s="17"/>
      <c r="P80" s="18"/>
      <c r="Q80" s="19"/>
    </row>
    <row r="81" spans="2:17" x14ac:dyDescent="0.25">
      <c r="B81" s="33">
        <v>17</v>
      </c>
      <c r="C81" s="17"/>
      <c r="D81" s="18"/>
      <c r="E81" s="18"/>
      <c r="F81" s="19"/>
      <c r="G81" s="17"/>
      <c r="H81" s="18"/>
      <c r="I81" s="18"/>
      <c r="J81" s="19"/>
      <c r="K81" s="17"/>
      <c r="L81" s="18"/>
      <c r="M81" s="18"/>
      <c r="N81" s="19"/>
      <c r="O81" s="17"/>
      <c r="P81" s="18"/>
      <c r="Q81" s="19"/>
    </row>
    <row r="82" spans="2:17" x14ac:dyDescent="0.25">
      <c r="B82" s="16">
        <v>18</v>
      </c>
      <c r="C82" s="17"/>
      <c r="D82" s="18"/>
      <c r="E82" s="18"/>
      <c r="F82" s="19"/>
      <c r="G82" s="17"/>
      <c r="H82" s="18"/>
      <c r="I82" s="18"/>
      <c r="J82" s="19"/>
      <c r="K82" s="17"/>
      <c r="L82" s="18"/>
      <c r="M82" s="18"/>
      <c r="N82" s="19"/>
      <c r="O82" s="17"/>
      <c r="P82" s="18"/>
      <c r="Q82" s="19"/>
    </row>
    <row r="83" spans="2:17" x14ac:dyDescent="0.25">
      <c r="B83" s="33">
        <v>19</v>
      </c>
      <c r="C83" s="17"/>
      <c r="D83" s="18"/>
      <c r="E83" s="18"/>
      <c r="F83" s="19"/>
      <c r="G83" s="17"/>
      <c r="H83" s="18"/>
      <c r="I83" s="18"/>
      <c r="J83" s="19"/>
      <c r="K83" s="17"/>
      <c r="L83" s="18"/>
      <c r="M83" s="18"/>
      <c r="N83" s="19"/>
      <c r="O83" s="17"/>
      <c r="P83" s="18"/>
      <c r="Q83" s="19"/>
    </row>
    <row r="84" spans="2:17" x14ac:dyDescent="0.25">
      <c r="B84" s="33">
        <v>20</v>
      </c>
      <c r="C84" s="17"/>
      <c r="D84" s="18"/>
      <c r="E84" s="18"/>
      <c r="F84" s="19"/>
      <c r="G84" s="17"/>
      <c r="H84" s="18"/>
      <c r="I84" s="18"/>
      <c r="J84" s="19"/>
      <c r="K84" s="17"/>
      <c r="L84" s="18"/>
      <c r="M84" s="18"/>
      <c r="N84" s="19"/>
      <c r="O84" s="17"/>
      <c r="P84" s="18"/>
      <c r="Q84" s="19"/>
    </row>
    <row r="85" spans="2:17" x14ac:dyDescent="0.25">
      <c r="B85" s="33">
        <v>21</v>
      </c>
      <c r="C85" s="17"/>
      <c r="D85" s="18"/>
      <c r="E85" s="18"/>
      <c r="F85" s="19"/>
      <c r="G85" s="17"/>
      <c r="H85" s="18"/>
      <c r="I85" s="18"/>
      <c r="J85" s="19"/>
      <c r="K85" s="17"/>
      <c r="L85" s="18"/>
      <c r="M85" s="18"/>
      <c r="N85" s="19"/>
      <c r="O85" s="17"/>
      <c r="P85" s="18"/>
      <c r="Q85" s="19"/>
    </row>
    <row r="86" spans="2:17" x14ac:dyDescent="0.25">
      <c r="B86" s="33">
        <v>22</v>
      </c>
      <c r="C86" s="17"/>
      <c r="D86" s="18"/>
      <c r="E86" s="18"/>
      <c r="F86" s="19"/>
      <c r="G86" s="17"/>
      <c r="H86" s="18"/>
      <c r="I86" s="18"/>
      <c r="J86" s="19"/>
      <c r="K86" s="17"/>
      <c r="L86" s="18"/>
      <c r="M86" s="18"/>
      <c r="N86" s="19"/>
      <c r="O86" s="17"/>
      <c r="P86" s="18"/>
      <c r="Q86" s="19"/>
    </row>
    <row r="87" spans="2:17" x14ac:dyDescent="0.25">
      <c r="B87" s="33">
        <v>23</v>
      </c>
      <c r="C87" s="17"/>
      <c r="D87" s="18"/>
      <c r="E87" s="18"/>
      <c r="F87" s="19"/>
      <c r="G87" s="17"/>
      <c r="H87" s="18"/>
      <c r="I87" s="18"/>
      <c r="J87" s="19"/>
      <c r="K87" s="17"/>
      <c r="L87" s="18"/>
      <c r="M87" s="18"/>
      <c r="N87" s="19"/>
      <c r="O87" s="17"/>
      <c r="P87" s="18"/>
      <c r="Q87" s="19"/>
    </row>
    <row r="88" spans="2:17" x14ac:dyDescent="0.25">
      <c r="B88" s="16">
        <v>24</v>
      </c>
      <c r="C88" s="17"/>
      <c r="D88" s="18"/>
      <c r="E88" s="18"/>
      <c r="F88" s="19"/>
      <c r="G88" s="17"/>
      <c r="H88" s="18"/>
      <c r="I88" s="18"/>
      <c r="J88" s="19"/>
      <c r="K88" s="17"/>
      <c r="L88" s="18"/>
      <c r="M88" s="18"/>
      <c r="N88" s="19"/>
      <c r="O88" s="17"/>
      <c r="P88" s="18"/>
      <c r="Q88" s="19"/>
    </row>
    <row r="89" spans="2:17" ht="15.75" thickBot="1" x14ac:dyDescent="0.3">
      <c r="B89" s="33">
        <v>25</v>
      </c>
      <c r="C89" s="17"/>
      <c r="D89" s="18"/>
      <c r="E89" s="18"/>
      <c r="F89" s="19"/>
      <c r="G89" s="17"/>
      <c r="H89" s="18"/>
      <c r="I89" s="18"/>
      <c r="J89" s="19"/>
      <c r="K89" s="17"/>
      <c r="L89" s="18"/>
      <c r="M89" s="18"/>
      <c r="N89" s="19"/>
      <c r="O89" s="17"/>
      <c r="P89" s="18"/>
      <c r="Q89" s="19"/>
    </row>
    <row r="90" spans="2:17" ht="15.75" thickBot="1" x14ac:dyDescent="0.3">
      <c r="B90" s="3" t="s">
        <v>21</v>
      </c>
      <c r="C90" s="24">
        <f t="shared" ref="C90:O90" si="3">SUM(C65:C89)</f>
        <v>0</v>
      </c>
      <c r="D90" s="24">
        <f t="shared" si="3"/>
        <v>0</v>
      </c>
      <c r="E90" s="24">
        <f t="shared" si="3"/>
        <v>0</v>
      </c>
      <c r="F90" s="25">
        <f t="shared" si="3"/>
        <v>0</v>
      </c>
      <c r="G90" s="23">
        <f t="shared" si="3"/>
        <v>0</v>
      </c>
      <c r="H90" s="24">
        <f t="shared" si="3"/>
        <v>0</v>
      </c>
      <c r="I90" s="24">
        <f t="shared" si="3"/>
        <v>0</v>
      </c>
      <c r="J90" s="25">
        <f t="shared" si="3"/>
        <v>633929</v>
      </c>
      <c r="K90" s="23">
        <f>SUM(K65:K89)</f>
        <v>9903887</v>
      </c>
      <c r="L90" s="24">
        <f t="shared" si="3"/>
        <v>15673116</v>
      </c>
      <c r="M90" s="24">
        <f t="shared" si="3"/>
        <v>14447336</v>
      </c>
      <c r="N90" s="26">
        <f t="shared" si="3"/>
        <v>20693581</v>
      </c>
      <c r="O90" s="23">
        <f t="shared" si="3"/>
        <v>9784379</v>
      </c>
      <c r="P90" s="24">
        <f>SUM(P65:P89)</f>
        <v>11651617</v>
      </c>
      <c r="Q90" s="26">
        <f>SUM(Q65:Q89)</f>
        <v>10008530</v>
      </c>
    </row>
  </sheetData>
  <conditionalFormatting sqref="C5:Q29 P65:Q70 P72:Q89">
    <cfRule type="cellIs" dxfId="9" priority="7" operator="lessThan">
      <formula>0</formula>
    </cfRule>
  </conditionalFormatting>
  <conditionalFormatting sqref="C35:O59">
    <cfRule type="cellIs" dxfId="8" priority="6" operator="lessThan">
      <formula>0</formula>
    </cfRule>
  </conditionalFormatting>
  <conditionalFormatting sqref="P35:Q59">
    <cfRule type="cellIs" dxfId="7" priority="3" operator="lessThan">
      <formula>0</formula>
    </cfRule>
  </conditionalFormatting>
  <conditionalFormatting sqref="P71:Q71">
    <cfRule type="cellIs" dxfId="6" priority="1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Q40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7" width="16.28515625" customWidth="1"/>
    <col min="18" max="18" width="13.7109375" customWidth="1"/>
    <col min="19" max="32" width="13.85546875" customWidth="1"/>
  </cols>
  <sheetData>
    <row r="2" spans="2:17" x14ac:dyDescent="0.25">
      <c r="C2" s="1" t="s">
        <v>35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7" ht="15.75" thickBot="1" x14ac:dyDescent="0.3">
      <c r="C3" s="30"/>
      <c r="D3" s="1"/>
      <c r="E3" s="1"/>
      <c r="F3" s="1"/>
      <c r="G3" s="1"/>
      <c r="H3" s="1"/>
      <c r="I3" s="1"/>
      <c r="J3" s="1"/>
      <c r="K3" s="1"/>
    </row>
    <row r="4" spans="2:17" ht="15.75" thickBot="1" x14ac:dyDescent="0.3">
      <c r="B4" s="3" t="s">
        <v>0</v>
      </c>
      <c r="C4" s="7" t="s">
        <v>1</v>
      </c>
      <c r="D4" s="8" t="s">
        <v>2</v>
      </c>
      <c r="E4" s="8" t="s">
        <v>3</v>
      </c>
      <c r="F4" s="9" t="s">
        <v>4</v>
      </c>
      <c r="G4" s="7" t="s">
        <v>5</v>
      </c>
      <c r="H4" s="8" t="s">
        <v>6</v>
      </c>
      <c r="I4" s="8" t="s">
        <v>7</v>
      </c>
      <c r="J4" s="9" t="s">
        <v>8</v>
      </c>
      <c r="K4" s="7" t="s">
        <v>9</v>
      </c>
      <c r="L4" s="8" t="s">
        <v>10</v>
      </c>
      <c r="M4" s="8" t="s">
        <v>11</v>
      </c>
      <c r="N4" s="10" t="s">
        <v>18</v>
      </c>
      <c r="O4" s="7" t="s">
        <v>13</v>
      </c>
      <c r="P4" s="8" t="s">
        <v>14</v>
      </c>
      <c r="Q4" s="9" t="s">
        <v>36</v>
      </c>
    </row>
    <row r="5" spans="2:17" x14ac:dyDescent="0.25">
      <c r="B5" s="11">
        <v>1</v>
      </c>
      <c r="C5" s="12">
        <v>1887102.16</v>
      </c>
      <c r="D5" s="13">
        <v>2889081.98</v>
      </c>
      <c r="E5" s="13">
        <v>1527690.13</v>
      </c>
      <c r="F5" s="15">
        <v>3110256.42</v>
      </c>
      <c r="G5" s="12">
        <v>3419761.9</v>
      </c>
      <c r="H5" s="13">
        <v>4155834.35</v>
      </c>
      <c r="I5" s="13">
        <v>3166187.36</v>
      </c>
      <c r="J5" s="15">
        <v>4757271.93</v>
      </c>
      <c r="K5" s="12">
        <v>4143616.52</v>
      </c>
      <c r="L5" s="13">
        <v>4234041.71</v>
      </c>
      <c r="M5" s="13">
        <v>4032120.34</v>
      </c>
      <c r="N5" s="15">
        <v>4512179.79</v>
      </c>
      <c r="O5" s="12">
        <v>4778076.8099999996</v>
      </c>
      <c r="P5" s="13">
        <v>4193593.91</v>
      </c>
      <c r="Q5" s="14">
        <v>5358649.4800000004</v>
      </c>
    </row>
    <row r="6" spans="2:17" x14ac:dyDescent="0.25">
      <c r="B6" s="16">
        <v>2</v>
      </c>
      <c r="C6" s="17">
        <v>3552276.86</v>
      </c>
      <c r="D6" s="18">
        <v>4878418.91</v>
      </c>
      <c r="E6" s="18">
        <v>3040437.39</v>
      </c>
      <c r="F6" s="20">
        <v>3310392.99</v>
      </c>
      <c r="G6" s="17">
        <v>4155424.49</v>
      </c>
      <c r="H6" s="18">
        <v>3294262.63</v>
      </c>
      <c r="I6" s="18">
        <v>2666799.4</v>
      </c>
      <c r="J6" s="20">
        <v>2830559.63</v>
      </c>
      <c r="K6" s="17">
        <v>2029973.33</v>
      </c>
      <c r="L6" s="18">
        <v>1365259.99</v>
      </c>
      <c r="M6" s="18">
        <v>2158569.5499999998</v>
      </c>
      <c r="N6" s="20">
        <v>1483909.17</v>
      </c>
      <c r="O6" s="17">
        <v>1183229.02</v>
      </c>
      <c r="P6" s="18">
        <v>1070381.0885999999</v>
      </c>
      <c r="Q6" s="19">
        <v>1017627.157</v>
      </c>
    </row>
    <row r="7" spans="2:17" x14ac:dyDescent="0.25">
      <c r="B7" s="16">
        <v>3</v>
      </c>
      <c r="C7" s="17"/>
      <c r="D7" s="18"/>
      <c r="E7" s="18"/>
      <c r="F7" s="20">
        <v>541949.68999999994</v>
      </c>
      <c r="G7" s="17">
        <v>1282867.55</v>
      </c>
      <c r="H7" s="18">
        <v>1158963.79</v>
      </c>
      <c r="I7" s="18">
        <v>1282321.99</v>
      </c>
      <c r="J7" s="20">
        <v>1779282.99</v>
      </c>
      <c r="K7" s="17">
        <v>965839.46</v>
      </c>
      <c r="L7" s="18">
        <v>1037937.56</v>
      </c>
      <c r="M7" s="18">
        <v>548409.01</v>
      </c>
      <c r="N7" s="20">
        <v>492361.69</v>
      </c>
      <c r="O7" s="17">
        <v>784550.01</v>
      </c>
      <c r="P7" s="18">
        <v>512029.91</v>
      </c>
      <c r="Q7" s="19">
        <v>621340.86</v>
      </c>
    </row>
    <row r="8" spans="2:17" x14ac:dyDescent="0.25">
      <c r="B8" s="16">
        <v>4</v>
      </c>
      <c r="C8" s="17"/>
      <c r="D8" s="18"/>
      <c r="E8" s="18"/>
      <c r="F8" s="19"/>
      <c r="G8" s="17">
        <v>1790163.6</v>
      </c>
      <c r="H8" s="18">
        <v>4840664.6399999997</v>
      </c>
      <c r="I8" s="18">
        <v>4076494.01</v>
      </c>
      <c r="J8" s="19">
        <v>9177311.6500000004</v>
      </c>
      <c r="K8" s="17">
        <v>4392065.05</v>
      </c>
      <c r="L8" s="18">
        <v>5525962.75</v>
      </c>
      <c r="M8" s="18">
        <v>6154449.71</v>
      </c>
      <c r="N8" s="20">
        <v>5512039.2400000002</v>
      </c>
      <c r="O8" s="17">
        <v>7744616.3499999996</v>
      </c>
      <c r="P8" s="18">
        <v>8150798.1900000004</v>
      </c>
      <c r="Q8" s="19">
        <v>7578954.71</v>
      </c>
    </row>
    <row r="9" spans="2:17" x14ac:dyDescent="0.25">
      <c r="B9" s="16">
        <v>5</v>
      </c>
      <c r="C9" s="17"/>
      <c r="D9" s="18"/>
      <c r="E9" s="18"/>
      <c r="F9" s="19"/>
      <c r="G9" s="17">
        <v>572951.16</v>
      </c>
      <c r="H9" s="18">
        <v>567016.69999999995</v>
      </c>
      <c r="I9" s="18">
        <v>3798800.75</v>
      </c>
      <c r="J9" s="19">
        <v>1230189.04</v>
      </c>
      <c r="K9" s="17">
        <v>1077439.6000000001</v>
      </c>
      <c r="L9" s="18">
        <v>695758.05</v>
      </c>
      <c r="M9" s="18">
        <v>981355.95</v>
      </c>
      <c r="N9" s="20">
        <v>1408816.7</v>
      </c>
      <c r="O9" s="17">
        <v>1026117.86</v>
      </c>
      <c r="P9" s="18">
        <v>1625332.95</v>
      </c>
      <c r="Q9" s="19">
        <v>1484544.89</v>
      </c>
    </row>
    <row r="10" spans="2:17" x14ac:dyDescent="0.25">
      <c r="B10" s="16">
        <v>6</v>
      </c>
      <c r="C10" s="17">
        <v>2511342.63</v>
      </c>
      <c r="D10" s="18">
        <v>1298710.4099999999</v>
      </c>
      <c r="E10" s="18">
        <v>2192696.9500000002</v>
      </c>
      <c r="F10" s="19">
        <v>2289500.5</v>
      </c>
      <c r="G10" s="17">
        <v>1913628.06</v>
      </c>
      <c r="H10" s="18">
        <v>1646652.11</v>
      </c>
      <c r="I10" s="18">
        <v>3057728.56</v>
      </c>
      <c r="J10" s="19">
        <v>3963113.21</v>
      </c>
      <c r="K10" s="17">
        <v>2485330.5499999998</v>
      </c>
      <c r="L10" s="18">
        <v>3915158.21</v>
      </c>
      <c r="M10" s="18">
        <v>3058133.59</v>
      </c>
      <c r="N10" s="20">
        <v>2971924.3</v>
      </c>
      <c r="O10" s="17">
        <v>3455721.25</v>
      </c>
      <c r="P10" s="18">
        <v>3449124.85</v>
      </c>
      <c r="Q10" s="19">
        <v>1938809.15</v>
      </c>
    </row>
    <row r="11" spans="2:17" ht="15.75" thickBot="1" x14ac:dyDescent="0.3">
      <c r="B11" s="31">
        <v>7</v>
      </c>
      <c r="C11" s="17">
        <v>10514680.460000001</v>
      </c>
      <c r="D11" s="18">
        <v>10832152.68</v>
      </c>
      <c r="E11" s="18">
        <v>7274638.0300000003</v>
      </c>
      <c r="F11" s="19">
        <v>9859742.8100000005</v>
      </c>
      <c r="G11" s="17">
        <v>9427397.7799999993</v>
      </c>
      <c r="H11" s="18">
        <v>6491144.6399999997</v>
      </c>
      <c r="I11" s="18">
        <v>5624264.75</v>
      </c>
      <c r="J11" s="19">
        <v>7115847.4100000001</v>
      </c>
      <c r="K11" s="17">
        <v>6939595.1900000004</v>
      </c>
      <c r="L11" s="18">
        <v>6449541.7800000003</v>
      </c>
      <c r="M11" s="18">
        <v>5477129.8399999999</v>
      </c>
      <c r="N11" s="20">
        <v>5411216.9000000004</v>
      </c>
      <c r="O11" s="17">
        <v>5560595.9199999999</v>
      </c>
      <c r="P11" s="18">
        <v>5086102.24</v>
      </c>
      <c r="Q11" s="19">
        <v>4961764.7</v>
      </c>
    </row>
    <row r="12" spans="2:17" ht="15.75" thickBot="1" x14ac:dyDescent="0.3">
      <c r="B12" s="22" t="s">
        <v>15</v>
      </c>
      <c r="C12" s="23">
        <f>SUM(C5:C11)</f>
        <v>18465402.109999999</v>
      </c>
      <c r="D12" s="24">
        <f t="shared" ref="D12:P12" si="0">SUM(D5:D11)</f>
        <v>19898363.98</v>
      </c>
      <c r="E12" s="24">
        <f t="shared" si="0"/>
        <v>14035462.5</v>
      </c>
      <c r="F12" s="25">
        <f t="shared" si="0"/>
        <v>19111842.41</v>
      </c>
      <c r="G12" s="23">
        <f t="shared" si="0"/>
        <v>22562194.539999999</v>
      </c>
      <c r="H12" s="24">
        <f t="shared" si="0"/>
        <v>22154538.859999999</v>
      </c>
      <c r="I12" s="24">
        <f t="shared" si="0"/>
        <v>23672596.82</v>
      </c>
      <c r="J12" s="25">
        <f t="shared" si="0"/>
        <v>30853575.859999999</v>
      </c>
      <c r="K12" s="23">
        <f t="shared" si="0"/>
        <v>22033859.699999999</v>
      </c>
      <c r="L12" s="24">
        <f t="shared" si="0"/>
        <v>23223660.050000001</v>
      </c>
      <c r="M12" s="24">
        <f t="shared" si="0"/>
        <v>22410167.989999998</v>
      </c>
      <c r="N12" s="25">
        <f t="shared" si="0"/>
        <v>21792447.789999999</v>
      </c>
      <c r="O12" s="23">
        <f t="shared" si="0"/>
        <v>24532907.219999999</v>
      </c>
      <c r="P12" s="24">
        <f t="shared" si="0"/>
        <v>24087363.138599999</v>
      </c>
      <c r="Q12" s="26">
        <f>SUM(Q5:Q11)</f>
        <v>22961690.947000001</v>
      </c>
    </row>
    <row r="14" spans="2:17" x14ac:dyDescent="0.25">
      <c r="C14" s="1" t="s">
        <v>38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ht="15.75" thickBot="1" x14ac:dyDescent="0.3">
      <c r="C15" s="27" t="s">
        <v>26</v>
      </c>
    </row>
    <row r="16" spans="2:17" ht="15.75" thickBot="1" x14ac:dyDescent="0.3">
      <c r="B16" s="3" t="s">
        <v>0</v>
      </c>
      <c r="C16" s="7" t="s">
        <v>1</v>
      </c>
      <c r="D16" s="8" t="s">
        <v>2</v>
      </c>
      <c r="E16" s="8" t="s">
        <v>3</v>
      </c>
      <c r="F16" s="9" t="s">
        <v>4</v>
      </c>
      <c r="G16" s="7" t="s">
        <v>5</v>
      </c>
      <c r="H16" s="8" t="s">
        <v>6</v>
      </c>
      <c r="I16" s="8" t="s">
        <v>7</v>
      </c>
      <c r="J16" s="9" t="s">
        <v>8</v>
      </c>
      <c r="K16" s="7" t="s">
        <v>9</v>
      </c>
      <c r="L16" s="8" t="s">
        <v>10</v>
      </c>
      <c r="M16" s="8" t="s">
        <v>11</v>
      </c>
      <c r="N16" s="10" t="s">
        <v>18</v>
      </c>
      <c r="O16" s="7" t="s">
        <v>13</v>
      </c>
      <c r="P16" s="8" t="s">
        <v>14</v>
      </c>
      <c r="Q16" s="9" t="s">
        <v>36</v>
      </c>
    </row>
    <row r="17" spans="2:17" x14ac:dyDescent="0.25">
      <c r="B17" s="11">
        <v>1</v>
      </c>
      <c r="C17" s="12">
        <v>8204792</v>
      </c>
      <c r="D17" s="13">
        <v>12561226</v>
      </c>
      <c r="E17" s="13">
        <v>6642131</v>
      </c>
      <c r="F17" s="15">
        <v>13522854</v>
      </c>
      <c r="G17" s="12">
        <v>14868530</v>
      </c>
      <c r="H17" s="13">
        <v>18068845</v>
      </c>
      <c r="I17" s="13">
        <v>13766032</v>
      </c>
      <c r="J17" s="15">
        <v>20683791</v>
      </c>
      <c r="K17" s="12">
        <v>18015724</v>
      </c>
      <c r="L17" s="13">
        <v>18408877</v>
      </c>
      <c r="M17" s="13">
        <v>17530958</v>
      </c>
      <c r="N17" s="15">
        <v>19618173</v>
      </c>
      <c r="O17" s="12">
        <v>20774247</v>
      </c>
      <c r="P17" s="13">
        <v>18233017</v>
      </c>
      <c r="Q17" s="14">
        <v>23298476</v>
      </c>
    </row>
    <row r="18" spans="2:17" x14ac:dyDescent="0.25">
      <c r="B18" s="16">
        <v>2</v>
      </c>
      <c r="C18" s="17">
        <v>9471885</v>
      </c>
      <c r="D18" s="18">
        <v>7708284</v>
      </c>
      <c r="E18" s="18">
        <v>4443353</v>
      </c>
      <c r="F18" s="20">
        <v>3978143</v>
      </c>
      <c r="G18" s="17">
        <v>4560275</v>
      </c>
      <c r="H18" s="18">
        <v>4513863</v>
      </c>
      <c r="I18" s="18">
        <v>3242357</v>
      </c>
      <c r="J18" s="20">
        <v>2663523</v>
      </c>
      <c r="K18" s="17">
        <v>2890770</v>
      </c>
      <c r="L18" s="18">
        <v>2089645</v>
      </c>
      <c r="M18" s="18">
        <v>2168946</v>
      </c>
      <c r="N18" s="20">
        <v>2280248</v>
      </c>
      <c r="O18" s="17">
        <v>2036756</v>
      </c>
      <c r="P18" s="18">
        <v>0</v>
      </c>
      <c r="Q18" s="19">
        <v>0</v>
      </c>
    </row>
    <row r="19" spans="2:17" x14ac:dyDescent="0.25">
      <c r="B19" s="16">
        <v>3</v>
      </c>
      <c r="C19" s="17"/>
      <c r="D19" s="18"/>
      <c r="E19" s="18"/>
      <c r="F19" s="20">
        <v>2356303</v>
      </c>
      <c r="G19" s="17">
        <v>5577685</v>
      </c>
      <c r="H19" s="18">
        <v>5038973</v>
      </c>
      <c r="I19" s="18">
        <v>5575313</v>
      </c>
      <c r="J19" s="20">
        <v>7736013</v>
      </c>
      <c r="K19" s="17">
        <v>4199302</v>
      </c>
      <c r="L19" s="18">
        <v>4512772</v>
      </c>
      <c r="M19" s="18">
        <v>2384387</v>
      </c>
      <c r="N19" s="20">
        <v>2140703</v>
      </c>
      <c r="O19" s="17">
        <v>3411087</v>
      </c>
      <c r="P19" s="18">
        <v>2226217</v>
      </c>
      <c r="Q19" s="19">
        <v>2701482</v>
      </c>
    </row>
    <row r="20" spans="2:17" x14ac:dyDescent="0.25">
      <c r="B20" s="16">
        <v>4</v>
      </c>
      <c r="C20" s="17"/>
      <c r="D20" s="18"/>
      <c r="E20" s="18"/>
      <c r="F20" s="19"/>
      <c r="G20" s="17">
        <v>7783320</v>
      </c>
      <c r="H20" s="18">
        <v>21046368</v>
      </c>
      <c r="I20" s="18">
        <v>17723887</v>
      </c>
      <c r="J20" s="19">
        <v>39901355</v>
      </c>
      <c r="K20" s="17">
        <v>19095935</v>
      </c>
      <c r="L20" s="18">
        <v>24025925</v>
      </c>
      <c r="M20" s="18">
        <v>26758477</v>
      </c>
      <c r="N20" s="20">
        <v>23965388</v>
      </c>
      <c r="O20" s="17">
        <v>33672245</v>
      </c>
      <c r="P20" s="18">
        <v>35438253</v>
      </c>
      <c r="Q20" s="19">
        <v>32951977</v>
      </c>
    </row>
    <row r="21" spans="2:17" x14ac:dyDescent="0.25">
      <c r="B21" s="16">
        <v>5</v>
      </c>
      <c r="C21" s="17"/>
      <c r="D21" s="18"/>
      <c r="E21" s="18"/>
      <c r="F21" s="19"/>
      <c r="G21" s="17">
        <v>2491092</v>
      </c>
      <c r="H21" s="18">
        <v>2465290</v>
      </c>
      <c r="I21" s="18">
        <v>16516525</v>
      </c>
      <c r="J21" s="19">
        <v>5348648</v>
      </c>
      <c r="K21" s="17">
        <v>4684520</v>
      </c>
      <c r="L21" s="18">
        <v>3025035</v>
      </c>
      <c r="M21" s="18">
        <v>4266765</v>
      </c>
      <c r="N21" s="20">
        <v>6125290</v>
      </c>
      <c r="O21" s="17">
        <v>4461382</v>
      </c>
      <c r="P21" s="18">
        <v>7066665</v>
      </c>
      <c r="Q21" s="19">
        <v>6454543</v>
      </c>
    </row>
    <row r="22" spans="2:17" x14ac:dyDescent="0.25">
      <c r="B22" s="16">
        <v>6</v>
      </c>
      <c r="C22" s="17">
        <v>10918881</v>
      </c>
      <c r="D22" s="18">
        <v>5646567</v>
      </c>
      <c r="E22" s="18">
        <v>9533465</v>
      </c>
      <c r="F22" s="19">
        <v>9954350</v>
      </c>
      <c r="G22" s="17">
        <v>8320122</v>
      </c>
      <c r="H22" s="18">
        <v>7159357</v>
      </c>
      <c r="I22" s="18">
        <v>13294472</v>
      </c>
      <c r="J22" s="19">
        <v>17230927</v>
      </c>
      <c r="K22" s="17">
        <v>10805785</v>
      </c>
      <c r="L22" s="18">
        <v>17022427</v>
      </c>
      <c r="M22" s="18">
        <v>13296233</v>
      </c>
      <c r="N22" s="20">
        <v>12921410</v>
      </c>
      <c r="O22" s="17">
        <v>15024875</v>
      </c>
      <c r="P22" s="18">
        <v>14996195</v>
      </c>
      <c r="Q22" s="19">
        <v>8429605</v>
      </c>
    </row>
    <row r="23" spans="2:17" ht="15.75" thickBot="1" x14ac:dyDescent="0.3">
      <c r="B23" s="31">
        <v>7</v>
      </c>
      <c r="C23" s="17">
        <v>8251801</v>
      </c>
      <c r="D23" s="18">
        <v>8091715</v>
      </c>
      <c r="E23" s="18">
        <v>3015561</v>
      </c>
      <c r="F23" s="19">
        <v>5469706</v>
      </c>
      <c r="G23" s="17">
        <v>6017737</v>
      </c>
      <c r="H23" s="18">
        <v>4584092</v>
      </c>
      <c r="I23" s="18">
        <v>3060576</v>
      </c>
      <c r="J23" s="19">
        <v>6408570</v>
      </c>
      <c r="K23" s="17">
        <v>5051897</v>
      </c>
      <c r="L23" s="18">
        <v>6156460</v>
      </c>
      <c r="M23" s="18">
        <v>3052260</v>
      </c>
      <c r="N23" s="20">
        <v>4002568</v>
      </c>
      <c r="O23" s="17">
        <v>3423631</v>
      </c>
      <c r="P23" s="18">
        <v>4478306</v>
      </c>
      <c r="Q23" s="19">
        <v>3952104</v>
      </c>
    </row>
    <row r="24" spans="2:17" ht="15.75" thickBot="1" x14ac:dyDescent="0.3">
      <c r="B24" s="22" t="s">
        <v>15</v>
      </c>
      <c r="C24" s="23">
        <f>SUM(C17:C23)</f>
        <v>36847359</v>
      </c>
      <c r="D24" s="24">
        <f t="shared" ref="D24:P24" si="1">SUM(D17:D23)</f>
        <v>34007792</v>
      </c>
      <c r="E24" s="24">
        <f t="shared" si="1"/>
        <v>23634510</v>
      </c>
      <c r="F24" s="25">
        <f t="shared" si="1"/>
        <v>35281356</v>
      </c>
      <c r="G24" s="23">
        <f>SUM(G17:G23)</f>
        <v>49618761</v>
      </c>
      <c r="H24" s="24">
        <f t="shared" si="1"/>
        <v>62876788</v>
      </c>
      <c r="I24" s="24">
        <f t="shared" si="1"/>
        <v>73179162</v>
      </c>
      <c r="J24" s="25">
        <f t="shared" si="1"/>
        <v>99972827</v>
      </c>
      <c r="K24" s="23">
        <f t="shared" si="1"/>
        <v>64743933</v>
      </c>
      <c r="L24" s="24">
        <f t="shared" si="1"/>
        <v>75241141</v>
      </c>
      <c r="M24" s="24">
        <f t="shared" si="1"/>
        <v>69458026</v>
      </c>
      <c r="N24" s="25">
        <f t="shared" si="1"/>
        <v>71053780</v>
      </c>
      <c r="O24" s="23">
        <f t="shared" si="1"/>
        <v>82804223</v>
      </c>
      <c r="P24" s="24">
        <f t="shared" si="1"/>
        <v>82438653</v>
      </c>
      <c r="Q24" s="26">
        <f>SUM(Q17:Q23)</f>
        <v>77788187</v>
      </c>
    </row>
    <row r="26" spans="2:17" x14ac:dyDescent="0.25">
      <c r="C26" s="1" t="s">
        <v>39</v>
      </c>
      <c r="D26" s="1"/>
      <c r="E26" s="1"/>
      <c r="F26" s="1"/>
      <c r="G26" s="1"/>
      <c r="H26" s="1"/>
      <c r="I26" s="1"/>
      <c r="J26" s="1"/>
      <c r="K26" s="1"/>
      <c r="L26" s="1"/>
      <c r="O26" s="1"/>
    </row>
    <row r="27" spans="2:17" ht="16.5" thickBot="1" x14ac:dyDescent="0.3">
      <c r="C27" s="32" t="s">
        <v>27</v>
      </c>
    </row>
    <row r="28" spans="2:17" ht="15.75" thickBot="1" x14ac:dyDescent="0.3">
      <c r="B28" s="3" t="s">
        <v>0</v>
      </c>
      <c r="C28" s="7" t="s">
        <v>1</v>
      </c>
      <c r="D28" s="8" t="s">
        <v>2</v>
      </c>
      <c r="E28" s="8" t="s">
        <v>3</v>
      </c>
      <c r="F28" s="9" t="s">
        <v>4</v>
      </c>
      <c r="G28" s="7" t="s">
        <v>5</v>
      </c>
      <c r="H28" s="8" t="s">
        <v>6</v>
      </c>
      <c r="I28" s="8" t="s">
        <v>7</v>
      </c>
      <c r="J28" s="9" t="s">
        <v>8</v>
      </c>
      <c r="K28" s="7" t="s">
        <v>9</v>
      </c>
      <c r="L28" s="8" t="s">
        <v>10</v>
      </c>
      <c r="M28" s="8" t="s">
        <v>11</v>
      </c>
      <c r="N28" s="10" t="s">
        <v>18</v>
      </c>
      <c r="O28" s="7" t="s">
        <v>13</v>
      </c>
      <c r="P28" s="8" t="s">
        <v>14</v>
      </c>
      <c r="Q28" s="9" t="s">
        <v>36</v>
      </c>
    </row>
    <row r="29" spans="2:17" x14ac:dyDescent="0.25">
      <c r="B29" s="11">
        <v>1</v>
      </c>
      <c r="C29" s="12"/>
      <c r="D29" s="13"/>
      <c r="E29" s="13"/>
      <c r="F29" s="15"/>
      <c r="G29" s="12"/>
      <c r="H29" s="13"/>
      <c r="I29" s="13"/>
      <c r="J29" s="15"/>
      <c r="K29" s="12"/>
      <c r="L29" s="13"/>
      <c r="M29" s="13"/>
      <c r="N29" s="15"/>
      <c r="O29" s="12"/>
      <c r="P29" s="13"/>
      <c r="Q29" s="14"/>
    </row>
    <row r="30" spans="2:17" x14ac:dyDescent="0.25">
      <c r="B30" s="16">
        <v>2</v>
      </c>
      <c r="C30" s="17">
        <v>5972797</v>
      </c>
      <c r="D30" s="18">
        <v>13502233</v>
      </c>
      <c r="E30" s="18">
        <v>8775940</v>
      </c>
      <c r="F30" s="20">
        <v>10414870</v>
      </c>
      <c r="G30" s="17">
        <v>13506788</v>
      </c>
      <c r="H30" s="18">
        <v>9809018</v>
      </c>
      <c r="I30" s="18">
        <v>8352423</v>
      </c>
      <c r="J30" s="20">
        <v>9643258</v>
      </c>
      <c r="K30" s="17">
        <v>5935201</v>
      </c>
      <c r="L30" s="18">
        <v>3846268</v>
      </c>
      <c r="M30" s="18">
        <v>7216139</v>
      </c>
      <c r="N30" s="20">
        <v>4171531</v>
      </c>
      <c r="O30" s="17">
        <v>3107718</v>
      </c>
      <c r="P30" s="18">
        <v>4653830.82</v>
      </c>
      <c r="Q30" s="19">
        <v>4424465.9000000004</v>
      </c>
    </row>
    <row r="31" spans="2:17" x14ac:dyDescent="0.25">
      <c r="B31" s="16">
        <v>3</v>
      </c>
      <c r="C31" s="17"/>
      <c r="D31" s="18"/>
      <c r="E31" s="18"/>
      <c r="F31" s="20"/>
      <c r="G31" s="17"/>
      <c r="H31" s="18"/>
      <c r="I31" s="18"/>
      <c r="J31" s="20"/>
      <c r="K31" s="17"/>
      <c r="L31" s="18"/>
      <c r="M31" s="18"/>
      <c r="N31" s="20"/>
      <c r="O31" s="17"/>
      <c r="P31" s="18"/>
      <c r="Q31" s="19"/>
    </row>
    <row r="32" spans="2:17" x14ac:dyDescent="0.25">
      <c r="B32" s="16">
        <v>4</v>
      </c>
      <c r="C32" s="17"/>
      <c r="D32" s="18"/>
      <c r="E32" s="18"/>
      <c r="F32" s="19"/>
      <c r="G32" s="17"/>
      <c r="H32" s="18"/>
      <c r="I32" s="18"/>
      <c r="J32" s="19"/>
      <c r="K32" s="17"/>
      <c r="L32" s="18"/>
      <c r="M32" s="18"/>
      <c r="N32" s="20"/>
      <c r="O32" s="17"/>
      <c r="P32" s="18"/>
      <c r="Q32" s="19"/>
    </row>
    <row r="33" spans="2:17" x14ac:dyDescent="0.25">
      <c r="B33" s="16">
        <v>5</v>
      </c>
      <c r="C33" s="17"/>
      <c r="D33" s="18"/>
      <c r="E33" s="18"/>
      <c r="F33" s="19"/>
      <c r="G33" s="17"/>
      <c r="H33" s="18"/>
      <c r="I33" s="18"/>
      <c r="J33" s="19"/>
      <c r="K33" s="17"/>
      <c r="L33" s="18"/>
      <c r="M33" s="18"/>
      <c r="N33" s="20"/>
      <c r="O33" s="17"/>
      <c r="P33" s="18"/>
      <c r="Q33" s="19"/>
    </row>
    <row r="34" spans="2:17" x14ac:dyDescent="0.25">
      <c r="B34" s="16">
        <v>6</v>
      </c>
      <c r="C34" s="17"/>
      <c r="D34" s="18"/>
      <c r="E34" s="18"/>
      <c r="F34" s="19"/>
      <c r="G34" s="17"/>
      <c r="H34" s="18"/>
      <c r="I34" s="18"/>
      <c r="J34" s="19"/>
      <c r="K34" s="17"/>
      <c r="L34" s="18"/>
      <c r="M34" s="18"/>
      <c r="N34" s="20"/>
      <c r="O34" s="17"/>
      <c r="P34" s="18"/>
      <c r="Q34" s="19"/>
    </row>
    <row r="35" spans="2:17" ht="15.75" thickBot="1" x14ac:dyDescent="0.3">
      <c r="B35" s="31">
        <v>7</v>
      </c>
      <c r="C35" s="17">
        <v>37464201</v>
      </c>
      <c r="D35" s="18">
        <v>39004601</v>
      </c>
      <c r="E35" s="18">
        <v>28613300</v>
      </c>
      <c r="F35" s="19">
        <v>37398741</v>
      </c>
      <c r="G35" s="17">
        <v>34970949</v>
      </c>
      <c r="H35" s="18">
        <v>23638276</v>
      </c>
      <c r="I35" s="18">
        <v>21392749</v>
      </c>
      <c r="J35" s="19">
        <v>24529897</v>
      </c>
      <c r="K35" s="17">
        <v>25120256</v>
      </c>
      <c r="L35" s="18">
        <v>21885026</v>
      </c>
      <c r="M35" s="18">
        <v>20761348</v>
      </c>
      <c r="N35" s="20">
        <v>19524462</v>
      </c>
      <c r="O35" s="17">
        <v>20752873</v>
      </c>
      <c r="P35" s="18">
        <v>17635182</v>
      </c>
      <c r="Q35" s="19">
        <v>17620786</v>
      </c>
    </row>
    <row r="36" spans="2:17" ht="15.75" thickBot="1" x14ac:dyDescent="0.3">
      <c r="B36" s="22" t="s">
        <v>15</v>
      </c>
      <c r="C36" s="23">
        <f>SUM(C29:C35)</f>
        <v>43436998</v>
      </c>
      <c r="D36" s="24">
        <f t="shared" ref="D36:Q36" si="2">SUM(D29:D35)</f>
        <v>52506834</v>
      </c>
      <c r="E36" s="24">
        <f t="shared" si="2"/>
        <v>37389240</v>
      </c>
      <c r="F36" s="25">
        <f t="shared" si="2"/>
        <v>47813611</v>
      </c>
      <c r="G36" s="23">
        <f t="shared" si="2"/>
        <v>48477737</v>
      </c>
      <c r="H36" s="24">
        <f t="shared" si="2"/>
        <v>33447294</v>
      </c>
      <c r="I36" s="24">
        <f t="shared" si="2"/>
        <v>29745172</v>
      </c>
      <c r="J36" s="25">
        <f t="shared" si="2"/>
        <v>34173155</v>
      </c>
      <c r="K36" s="23">
        <f t="shared" si="2"/>
        <v>31055457</v>
      </c>
      <c r="L36" s="24">
        <f t="shared" si="2"/>
        <v>25731294</v>
      </c>
      <c r="M36" s="24">
        <f t="shared" si="2"/>
        <v>27977487</v>
      </c>
      <c r="N36" s="25">
        <f t="shared" si="2"/>
        <v>23695993</v>
      </c>
      <c r="O36" s="23">
        <f t="shared" si="2"/>
        <v>23860591</v>
      </c>
      <c r="P36" s="24">
        <f t="shared" si="2"/>
        <v>22289012.82</v>
      </c>
      <c r="Q36" s="26">
        <f t="shared" si="2"/>
        <v>22045251.899999999</v>
      </c>
    </row>
    <row r="39" spans="2:17" x14ac:dyDescent="0.25">
      <c r="C39" s="39"/>
    </row>
    <row r="40" spans="2:17" x14ac:dyDescent="0.25">
      <c r="C40" s="37"/>
    </row>
  </sheetData>
  <conditionalFormatting sqref="C5:Q11">
    <cfRule type="cellIs" dxfId="5" priority="6" operator="lessThan">
      <formula>0</formula>
    </cfRule>
  </conditionalFormatting>
  <conditionalFormatting sqref="C5:Q11">
    <cfRule type="cellIs" dxfId="4" priority="5" operator="lessThan">
      <formula>0</formula>
    </cfRule>
  </conditionalFormatting>
  <conditionalFormatting sqref="C17:Q23">
    <cfRule type="cellIs" dxfId="3" priority="4" operator="lessThan">
      <formula>0</formula>
    </cfRule>
  </conditionalFormatting>
  <conditionalFormatting sqref="C17:Q23">
    <cfRule type="cellIs" dxfId="2" priority="3" operator="lessThan">
      <formula>0</formula>
    </cfRule>
  </conditionalFormatting>
  <conditionalFormatting sqref="C29:Q35">
    <cfRule type="cellIs" dxfId="1" priority="2" operator="lessThan">
      <formula>0</formula>
    </cfRule>
  </conditionalFormatting>
  <conditionalFormatting sqref="C29:Q35"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písm. a)</vt:lpstr>
      <vt:lpstr>písm. b)</vt:lpstr>
      <vt:lpstr>písm. e)</vt:lpstr>
      <vt:lpstr>písm. f)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2023-11-15T05:11:51Z</dcterms:modified>
</cp:coreProperties>
</file>