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02098\Desktop\106\2023\Zajíc\"/>
    </mc:Choice>
  </mc:AlternateContent>
  <xr:revisionPtr revIDLastSave="0" documentId="13_ncr:1_{B8C736D0-6FC9-4B2F-8D8E-0B26781A3D8B}" xr6:coauthVersionLast="47" xr6:coauthVersionMax="47" xr10:uidLastSave="{00000000-0000-0000-0000-000000000000}"/>
  <bookViews>
    <workbookView xWindow="4005" yWindow="1920" windowWidth="15210" windowHeight="12000" xr2:uid="{DF6D4918-C083-4EDB-B027-061DFE16D988}"/>
  </bookViews>
  <sheets>
    <sheet name="písm. a)" sheetId="1" r:id="rId1"/>
    <sheet name="písm. b)" sheetId="2" r:id="rId2"/>
    <sheet name="písm. e)" sheetId="3" r:id="rId3"/>
    <sheet name="písm. f)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2" i="1" l="1"/>
  <c r="O24" i="1"/>
  <c r="C24" i="1"/>
  <c r="C12" i="1"/>
  <c r="P76" i="4"/>
  <c r="O76" i="4"/>
  <c r="P5" i="4"/>
  <c r="P38" i="4"/>
  <c r="C37" i="4"/>
  <c r="D37" i="4"/>
  <c r="E37" i="4"/>
  <c r="F37" i="4"/>
  <c r="G37" i="4"/>
  <c r="H37" i="4"/>
  <c r="I37" i="4"/>
  <c r="J37" i="4"/>
  <c r="K37" i="4"/>
  <c r="L37" i="4"/>
  <c r="M37" i="4"/>
  <c r="N37" i="4"/>
  <c r="O37" i="4"/>
  <c r="P37" i="4"/>
  <c r="C6" i="4"/>
  <c r="D6" i="4"/>
  <c r="E6" i="4"/>
  <c r="F6" i="4"/>
  <c r="G6" i="4"/>
  <c r="H6" i="4"/>
  <c r="I6" i="4"/>
  <c r="J6" i="4"/>
  <c r="K6" i="4"/>
  <c r="L6" i="4"/>
  <c r="M6" i="4"/>
  <c r="N6" i="4"/>
  <c r="O6" i="4"/>
  <c r="P6" i="4"/>
  <c r="C7" i="4"/>
  <c r="D7" i="4"/>
  <c r="E7" i="4"/>
  <c r="F7" i="4"/>
  <c r="G7" i="4"/>
  <c r="H7" i="4"/>
  <c r="I7" i="4"/>
  <c r="J7" i="4"/>
  <c r="K7" i="4"/>
  <c r="L7" i="4"/>
  <c r="M7" i="4"/>
  <c r="N7" i="4"/>
  <c r="O7" i="4"/>
  <c r="P7" i="4"/>
  <c r="C8" i="4"/>
  <c r="D8" i="4"/>
  <c r="E8" i="4"/>
  <c r="F8" i="4"/>
  <c r="G8" i="4"/>
  <c r="H8" i="4"/>
  <c r="I8" i="4"/>
  <c r="J8" i="4"/>
  <c r="K8" i="4"/>
  <c r="L8" i="4"/>
  <c r="M8" i="4"/>
  <c r="N8" i="4"/>
  <c r="O8" i="4"/>
  <c r="P8" i="4"/>
  <c r="C9" i="4"/>
  <c r="D9" i="4"/>
  <c r="E9" i="4"/>
  <c r="F9" i="4"/>
  <c r="G9" i="4"/>
  <c r="H9" i="4"/>
  <c r="I9" i="4"/>
  <c r="J9" i="4"/>
  <c r="K9" i="4"/>
  <c r="L9" i="4"/>
  <c r="M9" i="4"/>
  <c r="N9" i="4"/>
  <c r="O9" i="4"/>
  <c r="P9" i="4"/>
  <c r="C10" i="4"/>
  <c r="D10" i="4"/>
  <c r="E10" i="4"/>
  <c r="F10" i="4"/>
  <c r="G10" i="4"/>
  <c r="H10" i="4"/>
  <c r="I10" i="4"/>
  <c r="J10" i="4"/>
  <c r="K10" i="4"/>
  <c r="L10" i="4"/>
  <c r="M10" i="4"/>
  <c r="N10" i="4"/>
  <c r="O10" i="4"/>
  <c r="P10" i="4"/>
  <c r="C11" i="4"/>
  <c r="D11" i="4"/>
  <c r="E11" i="4"/>
  <c r="F11" i="4"/>
  <c r="G11" i="4"/>
  <c r="H11" i="4"/>
  <c r="I11" i="4"/>
  <c r="J11" i="4"/>
  <c r="K11" i="4"/>
  <c r="L11" i="4"/>
  <c r="M11" i="4"/>
  <c r="N11" i="4"/>
  <c r="O11" i="4"/>
  <c r="P11" i="4"/>
  <c r="C12" i="4"/>
  <c r="D12" i="4"/>
  <c r="E12" i="4"/>
  <c r="F12" i="4"/>
  <c r="G12" i="4"/>
  <c r="H12" i="4"/>
  <c r="I12" i="4"/>
  <c r="J12" i="4"/>
  <c r="K12" i="4"/>
  <c r="L12" i="4"/>
  <c r="M12" i="4"/>
  <c r="N12" i="4"/>
  <c r="O12" i="4"/>
  <c r="P12" i="4"/>
  <c r="C13" i="4"/>
  <c r="D13" i="4"/>
  <c r="E13" i="4"/>
  <c r="F13" i="4"/>
  <c r="G13" i="4"/>
  <c r="H13" i="4"/>
  <c r="I13" i="4"/>
  <c r="J13" i="4"/>
  <c r="K13" i="4"/>
  <c r="L13" i="4"/>
  <c r="M13" i="4"/>
  <c r="N13" i="4"/>
  <c r="O13" i="4"/>
  <c r="P13" i="4"/>
  <c r="C14" i="4"/>
  <c r="D14" i="4"/>
  <c r="E14" i="4"/>
  <c r="F14" i="4"/>
  <c r="G14" i="4"/>
  <c r="H14" i="4"/>
  <c r="I14" i="4"/>
  <c r="J14" i="4"/>
  <c r="K14" i="4"/>
  <c r="L14" i="4"/>
  <c r="M14" i="4"/>
  <c r="N14" i="4"/>
  <c r="O14" i="4"/>
  <c r="P14" i="4"/>
  <c r="C15" i="4"/>
  <c r="D15" i="4"/>
  <c r="E15" i="4"/>
  <c r="F15" i="4"/>
  <c r="G15" i="4"/>
  <c r="H15" i="4"/>
  <c r="I15" i="4"/>
  <c r="J15" i="4"/>
  <c r="K15" i="4"/>
  <c r="L15" i="4"/>
  <c r="M15" i="4"/>
  <c r="N15" i="4"/>
  <c r="O15" i="4"/>
  <c r="P15" i="4"/>
  <c r="C16" i="4"/>
  <c r="D16" i="4"/>
  <c r="E16" i="4"/>
  <c r="F16" i="4"/>
  <c r="G16" i="4"/>
  <c r="H16" i="4"/>
  <c r="I16" i="4"/>
  <c r="J16" i="4"/>
  <c r="K16" i="4"/>
  <c r="L16" i="4"/>
  <c r="M16" i="4"/>
  <c r="N16" i="4"/>
  <c r="O16" i="4"/>
  <c r="P16" i="4"/>
  <c r="C17" i="4"/>
  <c r="D17" i="4"/>
  <c r="E17" i="4"/>
  <c r="F17" i="4"/>
  <c r="G17" i="4"/>
  <c r="H17" i="4"/>
  <c r="I17" i="4"/>
  <c r="J17" i="4"/>
  <c r="K17" i="4"/>
  <c r="L17" i="4"/>
  <c r="M17" i="4"/>
  <c r="N17" i="4"/>
  <c r="O17" i="4"/>
  <c r="P17" i="4"/>
  <c r="C18" i="4"/>
  <c r="D18" i="4"/>
  <c r="E18" i="4"/>
  <c r="F18" i="4"/>
  <c r="G18" i="4"/>
  <c r="H18" i="4"/>
  <c r="I18" i="4"/>
  <c r="J18" i="4"/>
  <c r="K18" i="4"/>
  <c r="L18" i="4"/>
  <c r="M18" i="4"/>
  <c r="N18" i="4"/>
  <c r="O18" i="4"/>
  <c r="P18" i="4"/>
  <c r="C19" i="4"/>
  <c r="D19" i="4"/>
  <c r="E19" i="4"/>
  <c r="F19" i="4"/>
  <c r="G19" i="4"/>
  <c r="H19" i="4"/>
  <c r="I19" i="4"/>
  <c r="J19" i="4"/>
  <c r="K19" i="4"/>
  <c r="L19" i="4"/>
  <c r="M19" i="4"/>
  <c r="N19" i="4"/>
  <c r="O19" i="4"/>
  <c r="P19" i="4"/>
  <c r="C20" i="4"/>
  <c r="D20" i="4"/>
  <c r="E20" i="4"/>
  <c r="F20" i="4"/>
  <c r="G20" i="4"/>
  <c r="H20" i="4"/>
  <c r="I20" i="4"/>
  <c r="J20" i="4"/>
  <c r="K20" i="4"/>
  <c r="L20" i="4"/>
  <c r="M20" i="4"/>
  <c r="N20" i="4"/>
  <c r="O20" i="4"/>
  <c r="P20" i="4"/>
  <c r="C21" i="4"/>
  <c r="D21" i="4"/>
  <c r="E21" i="4"/>
  <c r="F21" i="4"/>
  <c r="G21" i="4"/>
  <c r="H21" i="4"/>
  <c r="I21" i="4"/>
  <c r="J21" i="4"/>
  <c r="K21" i="4"/>
  <c r="L21" i="4"/>
  <c r="M21" i="4"/>
  <c r="N21" i="4"/>
  <c r="O21" i="4"/>
  <c r="P21" i="4"/>
  <c r="C22" i="4"/>
  <c r="D22" i="4"/>
  <c r="E22" i="4"/>
  <c r="F22" i="4"/>
  <c r="G22" i="4"/>
  <c r="H22" i="4"/>
  <c r="I22" i="4"/>
  <c r="J22" i="4"/>
  <c r="K22" i="4"/>
  <c r="L22" i="4"/>
  <c r="M22" i="4"/>
  <c r="N22" i="4"/>
  <c r="O22" i="4"/>
  <c r="P22" i="4"/>
  <c r="C23" i="4"/>
  <c r="D23" i="4"/>
  <c r="E23" i="4"/>
  <c r="F23" i="4"/>
  <c r="G23" i="4"/>
  <c r="H23" i="4"/>
  <c r="I23" i="4"/>
  <c r="J23" i="4"/>
  <c r="K23" i="4"/>
  <c r="L23" i="4"/>
  <c r="M23" i="4"/>
  <c r="N23" i="4"/>
  <c r="O23" i="4"/>
  <c r="P23" i="4"/>
  <c r="C24" i="4"/>
  <c r="D24" i="4"/>
  <c r="E24" i="4"/>
  <c r="F24" i="4"/>
  <c r="G24" i="4"/>
  <c r="H24" i="4"/>
  <c r="I24" i="4"/>
  <c r="J24" i="4"/>
  <c r="K24" i="4"/>
  <c r="L24" i="4"/>
  <c r="M24" i="4"/>
  <c r="N24" i="4"/>
  <c r="O24" i="4"/>
  <c r="P24" i="4"/>
  <c r="C25" i="4"/>
  <c r="D25" i="4"/>
  <c r="E25" i="4"/>
  <c r="F25" i="4"/>
  <c r="G25" i="4"/>
  <c r="H25" i="4"/>
  <c r="I25" i="4"/>
  <c r="J25" i="4"/>
  <c r="K25" i="4"/>
  <c r="L25" i="4"/>
  <c r="M25" i="4"/>
  <c r="N25" i="4"/>
  <c r="O25" i="4"/>
  <c r="P25" i="4"/>
  <c r="C26" i="4"/>
  <c r="D26" i="4"/>
  <c r="E26" i="4"/>
  <c r="F26" i="4"/>
  <c r="G26" i="4"/>
  <c r="H26" i="4"/>
  <c r="I26" i="4"/>
  <c r="J26" i="4"/>
  <c r="K26" i="4"/>
  <c r="L26" i="4"/>
  <c r="M26" i="4"/>
  <c r="N26" i="4"/>
  <c r="O26" i="4"/>
  <c r="P26" i="4"/>
  <c r="C27" i="4"/>
  <c r="D27" i="4"/>
  <c r="E27" i="4"/>
  <c r="F27" i="4"/>
  <c r="G27" i="4"/>
  <c r="H27" i="4"/>
  <c r="I27" i="4"/>
  <c r="J27" i="4"/>
  <c r="K27" i="4"/>
  <c r="L27" i="4"/>
  <c r="M27" i="4"/>
  <c r="N27" i="4"/>
  <c r="O27" i="4"/>
  <c r="P27" i="4"/>
  <c r="C28" i="4"/>
  <c r="D28" i="4"/>
  <c r="E28" i="4"/>
  <c r="F28" i="4"/>
  <c r="G28" i="4"/>
  <c r="H28" i="4"/>
  <c r="I28" i="4"/>
  <c r="J28" i="4"/>
  <c r="K28" i="4"/>
  <c r="L28" i="4"/>
  <c r="M28" i="4"/>
  <c r="N28" i="4"/>
  <c r="O28" i="4"/>
  <c r="P28" i="4"/>
  <c r="C29" i="4"/>
  <c r="D29" i="4"/>
  <c r="E29" i="4"/>
  <c r="F29" i="4"/>
  <c r="G29" i="4"/>
  <c r="H29" i="4"/>
  <c r="I29" i="4"/>
  <c r="J29" i="4"/>
  <c r="K29" i="4"/>
  <c r="L29" i="4"/>
  <c r="M29" i="4"/>
  <c r="N29" i="4"/>
  <c r="O29" i="4"/>
  <c r="P29" i="4"/>
  <c r="C30" i="4"/>
  <c r="D30" i="4"/>
  <c r="E30" i="4"/>
  <c r="F30" i="4"/>
  <c r="G30" i="4"/>
  <c r="H30" i="4"/>
  <c r="I30" i="4"/>
  <c r="J30" i="4"/>
  <c r="K30" i="4"/>
  <c r="L30" i="4"/>
  <c r="M30" i="4"/>
  <c r="N30" i="4"/>
  <c r="O30" i="4"/>
  <c r="P30" i="4"/>
  <c r="C31" i="4"/>
  <c r="D31" i="4"/>
  <c r="E31" i="4"/>
  <c r="F31" i="4"/>
  <c r="G31" i="4"/>
  <c r="H31" i="4"/>
  <c r="I31" i="4"/>
  <c r="J31" i="4"/>
  <c r="K31" i="4"/>
  <c r="L31" i="4"/>
  <c r="M31" i="4"/>
  <c r="N31" i="4"/>
  <c r="O31" i="4"/>
  <c r="P31" i="4"/>
  <c r="C32" i="4"/>
  <c r="D32" i="4"/>
  <c r="E32" i="4"/>
  <c r="F32" i="4"/>
  <c r="G32" i="4"/>
  <c r="H32" i="4"/>
  <c r="I32" i="4"/>
  <c r="J32" i="4"/>
  <c r="K32" i="4"/>
  <c r="L32" i="4"/>
  <c r="M32" i="4"/>
  <c r="N32" i="4"/>
  <c r="O32" i="4"/>
  <c r="P32" i="4"/>
  <c r="C33" i="4"/>
  <c r="D33" i="4"/>
  <c r="E33" i="4"/>
  <c r="F33" i="4"/>
  <c r="G33" i="4"/>
  <c r="H33" i="4"/>
  <c r="I33" i="4"/>
  <c r="J33" i="4"/>
  <c r="K33" i="4"/>
  <c r="L33" i="4"/>
  <c r="M33" i="4"/>
  <c r="N33" i="4"/>
  <c r="O33" i="4"/>
  <c r="P33" i="4"/>
  <c r="C34" i="4"/>
  <c r="D34" i="4"/>
  <c r="E34" i="4"/>
  <c r="F34" i="4"/>
  <c r="G34" i="4"/>
  <c r="H34" i="4"/>
  <c r="I34" i="4"/>
  <c r="J34" i="4"/>
  <c r="K34" i="4"/>
  <c r="L34" i="4"/>
  <c r="M34" i="4"/>
  <c r="N34" i="4"/>
  <c r="O34" i="4"/>
  <c r="P34" i="4"/>
  <c r="C35" i="4"/>
  <c r="D35" i="4"/>
  <c r="E35" i="4"/>
  <c r="F35" i="4"/>
  <c r="G35" i="4"/>
  <c r="H35" i="4"/>
  <c r="I35" i="4"/>
  <c r="J35" i="4"/>
  <c r="K35" i="4"/>
  <c r="L35" i="4"/>
  <c r="M35" i="4"/>
  <c r="N35" i="4"/>
  <c r="O35" i="4"/>
  <c r="P35" i="4"/>
  <c r="C36" i="4"/>
  <c r="D36" i="4"/>
  <c r="E36" i="4"/>
  <c r="F36" i="4"/>
  <c r="G36" i="4"/>
  <c r="H36" i="4"/>
  <c r="I36" i="4"/>
  <c r="J36" i="4"/>
  <c r="K36" i="4"/>
  <c r="L36" i="4"/>
  <c r="M36" i="4"/>
  <c r="N36" i="4"/>
  <c r="O36" i="4"/>
  <c r="P36" i="4"/>
  <c r="D5" i="4"/>
  <c r="E5" i="4"/>
  <c r="F5" i="4"/>
  <c r="G5" i="4"/>
  <c r="H5" i="4"/>
  <c r="I5" i="4"/>
  <c r="J5" i="4"/>
  <c r="K5" i="4"/>
  <c r="L5" i="4"/>
  <c r="M5" i="4"/>
  <c r="N5" i="4"/>
  <c r="O5" i="4"/>
  <c r="C5" i="4"/>
  <c r="P164" i="3"/>
  <c r="C6" i="3"/>
  <c r="D6" i="3"/>
  <c r="E6" i="3"/>
  <c r="F6" i="3"/>
  <c r="G6" i="3"/>
  <c r="H6" i="3"/>
  <c r="I6" i="3"/>
  <c r="J6" i="3"/>
  <c r="K6" i="3"/>
  <c r="L6" i="3"/>
  <c r="M6" i="3"/>
  <c r="N6" i="3"/>
  <c r="O6" i="3"/>
  <c r="P6" i="3"/>
  <c r="C7" i="3"/>
  <c r="D7" i="3"/>
  <c r="E7" i="3"/>
  <c r="F7" i="3"/>
  <c r="G7" i="3"/>
  <c r="H7" i="3"/>
  <c r="I7" i="3"/>
  <c r="J7" i="3"/>
  <c r="K7" i="3"/>
  <c r="L7" i="3"/>
  <c r="M7" i="3"/>
  <c r="N7" i="3"/>
  <c r="O7" i="3"/>
  <c r="P7" i="3"/>
  <c r="C8" i="3"/>
  <c r="D8" i="3"/>
  <c r="E8" i="3"/>
  <c r="F8" i="3"/>
  <c r="G8" i="3"/>
  <c r="H8" i="3"/>
  <c r="I8" i="3"/>
  <c r="J8" i="3"/>
  <c r="K8" i="3"/>
  <c r="L8" i="3"/>
  <c r="M8" i="3"/>
  <c r="N8" i="3"/>
  <c r="O8" i="3"/>
  <c r="P8" i="3"/>
  <c r="C9" i="3"/>
  <c r="D9" i="3"/>
  <c r="E9" i="3"/>
  <c r="F9" i="3"/>
  <c r="G9" i="3"/>
  <c r="H9" i="3"/>
  <c r="I9" i="3"/>
  <c r="J9" i="3"/>
  <c r="K9" i="3"/>
  <c r="L9" i="3"/>
  <c r="M9" i="3"/>
  <c r="N9" i="3"/>
  <c r="O9" i="3"/>
  <c r="P9" i="3"/>
  <c r="C10" i="3"/>
  <c r="D10" i="3"/>
  <c r="E10" i="3"/>
  <c r="F10" i="3"/>
  <c r="G10" i="3"/>
  <c r="H10" i="3"/>
  <c r="I10" i="3"/>
  <c r="J10" i="3"/>
  <c r="K10" i="3"/>
  <c r="L10" i="3"/>
  <c r="M10" i="3"/>
  <c r="N10" i="3"/>
  <c r="O10" i="3"/>
  <c r="P10" i="3"/>
  <c r="C11" i="3"/>
  <c r="D11" i="3"/>
  <c r="E11" i="3"/>
  <c r="F11" i="3"/>
  <c r="G11" i="3"/>
  <c r="H11" i="3"/>
  <c r="I11" i="3"/>
  <c r="J11" i="3"/>
  <c r="K11" i="3"/>
  <c r="L11" i="3"/>
  <c r="M11" i="3"/>
  <c r="N11" i="3"/>
  <c r="O11" i="3"/>
  <c r="P11" i="3"/>
  <c r="C12" i="3"/>
  <c r="D12" i="3"/>
  <c r="E12" i="3"/>
  <c r="F12" i="3"/>
  <c r="G12" i="3"/>
  <c r="H12" i="3"/>
  <c r="I12" i="3"/>
  <c r="J12" i="3"/>
  <c r="K12" i="3"/>
  <c r="L12" i="3"/>
  <c r="M12" i="3"/>
  <c r="N12" i="3"/>
  <c r="O12" i="3"/>
  <c r="P12" i="3"/>
  <c r="C13" i="3"/>
  <c r="D13" i="3"/>
  <c r="E13" i="3"/>
  <c r="F13" i="3"/>
  <c r="G13" i="3"/>
  <c r="H13" i="3"/>
  <c r="I13" i="3"/>
  <c r="J13" i="3"/>
  <c r="K13" i="3"/>
  <c r="L13" i="3"/>
  <c r="M13" i="3"/>
  <c r="N13" i="3"/>
  <c r="O13" i="3"/>
  <c r="P13" i="3"/>
  <c r="C14" i="3"/>
  <c r="D14" i="3"/>
  <c r="E14" i="3"/>
  <c r="F14" i="3"/>
  <c r="G14" i="3"/>
  <c r="H14" i="3"/>
  <c r="I14" i="3"/>
  <c r="J14" i="3"/>
  <c r="K14" i="3"/>
  <c r="L14" i="3"/>
  <c r="M14" i="3"/>
  <c r="N14" i="3"/>
  <c r="O14" i="3"/>
  <c r="P14" i="3"/>
  <c r="C15" i="3"/>
  <c r="D15" i="3"/>
  <c r="E15" i="3"/>
  <c r="F15" i="3"/>
  <c r="G15" i="3"/>
  <c r="H15" i="3"/>
  <c r="I15" i="3"/>
  <c r="J15" i="3"/>
  <c r="K15" i="3"/>
  <c r="L15" i="3"/>
  <c r="M15" i="3"/>
  <c r="N15" i="3"/>
  <c r="O15" i="3"/>
  <c r="P15" i="3"/>
  <c r="C16" i="3"/>
  <c r="D16" i="3"/>
  <c r="E16" i="3"/>
  <c r="F16" i="3"/>
  <c r="G16" i="3"/>
  <c r="H16" i="3"/>
  <c r="I16" i="3"/>
  <c r="J16" i="3"/>
  <c r="K16" i="3"/>
  <c r="L16" i="3"/>
  <c r="M16" i="3"/>
  <c r="N16" i="3"/>
  <c r="O16" i="3"/>
  <c r="P16" i="3"/>
  <c r="C17" i="3"/>
  <c r="D17" i="3"/>
  <c r="E17" i="3"/>
  <c r="F17" i="3"/>
  <c r="G17" i="3"/>
  <c r="H17" i="3"/>
  <c r="I17" i="3"/>
  <c r="J17" i="3"/>
  <c r="K17" i="3"/>
  <c r="L17" i="3"/>
  <c r="M17" i="3"/>
  <c r="N17" i="3"/>
  <c r="O17" i="3"/>
  <c r="P17" i="3"/>
  <c r="C18" i="3"/>
  <c r="D18" i="3"/>
  <c r="E18" i="3"/>
  <c r="F18" i="3"/>
  <c r="G18" i="3"/>
  <c r="H18" i="3"/>
  <c r="I18" i="3"/>
  <c r="J18" i="3"/>
  <c r="K18" i="3"/>
  <c r="L18" i="3"/>
  <c r="M18" i="3"/>
  <c r="N18" i="3"/>
  <c r="O18" i="3"/>
  <c r="P18" i="3"/>
  <c r="C19" i="3"/>
  <c r="D19" i="3"/>
  <c r="E19" i="3"/>
  <c r="F19" i="3"/>
  <c r="G19" i="3"/>
  <c r="H19" i="3"/>
  <c r="I19" i="3"/>
  <c r="J19" i="3"/>
  <c r="K19" i="3"/>
  <c r="L19" i="3"/>
  <c r="M19" i="3"/>
  <c r="N19" i="3"/>
  <c r="O19" i="3"/>
  <c r="P19" i="3"/>
  <c r="C20" i="3"/>
  <c r="D20" i="3"/>
  <c r="E20" i="3"/>
  <c r="F20" i="3"/>
  <c r="G20" i="3"/>
  <c r="H20" i="3"/>
  <c r="I20" i="3"/>
  <c r="J20" i="3"/>
  <c r="K20" i="3"/>
  <c r="L20" i="3"/>
  <c r="M20" i="3"/>
  <c r="N20" i="3"/>
  <c r="O20" i="3"/>
  <c r="P20" i="3"/>
  <c r="C21" i="3"/>
  <c r="D21" i="3"/>
  <c r="E21" i="3"/>
  <c r="F21" i="3"/>
  <c r="G21" i="3"/>
  <c r="H21" i="3"/>
  <c r="I21" i="3"/>
  <c r="J21" i="3"/>
  <c r="K21" i="3"/>
  <c r="L21" i="3"/>
  <c r="M21" i="3"/>
  <c r="N21" i="3"/>
  <c r="O21" i="3"/>
  <c r="P21" i="3"/>
  <c r="C22" i="3"/>
  <c r="D22" i="3"/>
  <c r="E22" i="3"/>
  <c r="F22" i="3"/>
  <c r="G22" i="3"/>
  <c r="H22" i="3"/>
  <c r="I22" i="3"/>
  <c r="J22" i="3"/>
  <c r="K22" i="3"/>
  <c r="L22" i="3"/>
  <c r="M22" i="3"/>
  <c r="N22" i="3"/>
  <c r="O22" i="3"/>
  <c r="P22" i="3"/>
  <c r="C23" i="3"/>
  <c r="D23" i="3"/>
  <c r="E23" i="3"/>
  <c r="F23" i="3"/>
  <c r="G23" i="3"/>
  <c r="H23" i="3"/>
  <c r="I23" i="3"/>
  <c r="J23" i="3"/>
  <c r="K23" i="3"/>
  <c r="L23" i="3"/>
  <c r="M23" i="3"/>
  <c r="N23" i="3"/>
  <c r="O23" i="3"/>
  <c r="P23" i="3"/>
  <c r="C24" i="3"/>
  <c r="D24" i="3"/>
  <c r="E24" i="3"/>
  <c r="F24" i="3"/>
  <c r="G24" i="3"/>
  <c r="H24" i="3"/>
  <c r="I24" i="3"/>
  <c r="J24" i="3"/>
  <c r="K24" i="3"/>
  <c r="L24" i="3"/>
  <c r="M24" i="3"/>
  <c r="N24" i="3"/>
  <c r="O24" i="3"/>
  <c r="P24" i="3"/>
  <c r="C25" i="3"/>
  <c r="D25" i="3"/>
  <c r="E25" i="3"/>
  <c r="F25" i="3"/>
  <c r="G25" i="3"/>
  <c r="H25" i="3"/>
  <c r="I25" i="3"/>
  <c r="J25" i="3"/>
  <c r="K25" i="3"/>
  <c r="L25" i="3"/>
  <c r="M25" i="3"/>
  <c r="N25" i="3"/>
  <c r="O25" i="3"/>
  <c r="P25" i="3"/>
  <c r="C26" i="3"/>
  <c r="D26" i="3"/>
  <c r="E26" i="3"/>
  <c r="F26" i="3"/>
  <c r="G26" i="3"/>
  <c r="H26" i="3"/>
  <c r="I26" i="3"/>
  <c r="J26" i="3"/>
  <c r="K26" i="3"/>
  <c r="L26" i="3"/>
  <c r="M26" i="3"/>
  <c r="N26" i="3"/>
  <c r="O26" i="3"/>
  <c r="P26" i="3"/>
  <c r="C27" i="3"/>
  <c r="D27" i="3"/>
  <c r="E27" i="3"/>
  <c r="F27" i="3"/>
  <c r="G27" i="3"/>
  <c r="H27" i="3"/>
  <c r="I27" i="3"/>
  <c r="J27" i="3"/>
  <c r="K27" i="3"/>
  <c r="L27" i="3"/>
  <c r="M27" i="3"/>
  <c r="N27" i="3"/>
  <c r="O27" i="3"/>
  <c r="P27" i="3"/>
  <c r="C28" i="3"/>
  <c r="D28" i="3"/>
  <c r="E28" i="3"/>
  <c r="F28" i="3"/>
  <c r="G28" i="3"/>
  <c r="H28" i="3"/>
  <c r="I28" i="3"/>
  <c r="J28" i="3"/>
  <c r="K28" i="3"/>
  <c r="L28" i="3"/>
  <c r="M28" i="3"/>
  <c r="N28" i="3"/>
  <c r="O28" i="3"/>
  <c r="P28" i="3"/>
  <c r="C29" i="3"/>
  <c r="D29" i="3"/>
  <c r="E29" i="3"/>
  <c r="F29" i="3"/>
  <c r="G29" i="3"/>
  <c r="H29" i="3"/>
  <c r="I29" i="3"/>
  <c r="J29" i="3"/>
  <c r="K29" i="3"/>
  <c r="L29" i="3"/>
  <c r="M29" i="3"/>
  <c r="N29" i="3"/>
  <c r="O29" i="3"/>
  <c r="P29" i="3"/>
  <c r="C30" i="3"/>
  <c r="D30" i="3"/>
  <c r="E30" i="3"/>
  <c r="F30" i="3"/>
  <c r="G30" i="3"/>
  <c r="H30" i="3"/>
  <c r="I30" i="3"/>
  <c r="J30" i="3"/>
  <c r="K30" i="3"/>
  <c r="L30" i="3"/>
  <c r="M30" i="3"/>
  <c r="N30" i="3"/>
  <c r="O30" i="3"/>
  <c r="P30" i="3"/>
  <c r="C31" i="3"/>
  <c r="D31" i="3"/>
  <c r="E31" i="3"/>
  <c r="F31" i="3"/>
  <c r="G31" i="3"/>
  <c r="H31" i="3"/>
  <c r="I31" i="3"/>
  <c r="J31" i="3"/>
  <c r="K31" i="3"/>
  <c r="L31" i="3"/>
  <c r="M31" i="3"/>
  <c r="N31" i="3"/>
  <c r="O31" i="3"/>
  <c r="P31" i="3"/>
  <c r="C32" i="3"/>
  <c r="D32" i="3"/>
  <c r="E32" i="3"/>
  <c r="F32" i="3"/>
  <c r="G32" i="3"/>
  <c r="H32" i="3"/>
  <c r="I32" i="3"/>
  <c r="J32" i="3"/>
  <c r="K32" i="3"/>
  <c r="L32" i="3"/>
  <c r="M32" i="3"/>
  <c r="N32" i="3"/>
  <c r="O32" i="3"/>
  <c r="P32" i="3"/>
  <c r="C33" i="3"/>
  <c r="D33" i="3"/>
  <c r="E33" i="3"/>
  <c r="F33" i="3"/>
  <c r="G33" i="3"/>
  <c r="H33" i="3"/>
  <c r="I33" i="3"/>
  <c r="J33" i="3"/>
  <c r="K33" i="3"/>
  <c r="L33" i="3"/>
  <c r="M33" i="3"/>
  <c r="N33" i="3"/>
  <c r="O33" i="3"/>
  <c r="P33" i="3"/>
  <c r="C34" i="3"/>
  <c r="D34" i="3"/>
  <c r="E34" i="3"/>
  <c r="F34" i="3"/>
  <c r="G34" i="3"/>
  <c r="H34" i="3"/>
  <c r="I34" i="3"/>
  <c r="J34" i="3"/>
  <c r="K34" i="3"/>
  <c r="L34" i="3"/>
  <c r="M34" i="3"/>
  <c r="N34" i="3"/>
  <c r="O34" i="3"/>
  <c r="P34" i="3"/>
  <c r="C35" i="3"/>
  <c r="D35" i="3"/>
  <c r="E35" i="3"/>
  <c r="F35" i="3"/>
  <c r="G35" i="3"/>
  <c r="H35" i="3"/>
  <c r="I35" i="3"/>
  <c r="J35" i="3"/>
  <c r="K35" i="3"/>
  <c r="L35" i="3"/>
  <c r="M35" i="3"/>
  <c r="N35" i="3"/>
  <c r="O35" i="3"/>
  <c r="P35" i="3"/>
  <c r="C36" i="3"/>
  <c r="D36" i="3"/>
  <c r="E36" i="3"/>
  <c r="F36" i="3"/>
  <c r="G36" i="3"/>
  <c r="H36" i="3"/>
  <c r="I36" i="3"/>
  <c r="J36" i="3"/>
  <c r="K36" i="3"/>
  <c r="L36" i="3"/>
  <c r="M36" i="3"/>
  <c r="N36" i="3"/>
  <c r="O36" i="3"/>
  <c r="P36" i="3"/>
  <c r="C37" i="3"/>
  <c r="D37" i="3"/>
  <c r="E37" i="3"/>
  <c r="F37" i="3"/>
  <c r="G37" i="3"/>
  <c r="H37" i="3"/>
  <c r="I37" i="3"/>
  <c r="J37" i="3"/>
  <c r="K37" i="3"/>
  <c r="L37" i="3"/>
  <c r="M37" i="3"/>
  <c r="N37" i="3"/>
  <c r="O37" i="3"/>
  <c r="P37" i="3"/>
  <c r="C38" i="3"/>
  <c r="D38" i="3"/>
  <c r="E38" i="3"/>
  <c r="F38" i="3"/>
  <c r="G38" i="3"/>
  <c r="H38" i="3"/>
  <c r="I38" i="3"/>
  <c r="J38" i="3"/>
  <c r="K38" i="3"/>
  <c r="L38" i="3"/>
  <c r="M38" i="3"/>
  <c r="N38" i="3"/>
  <c r="O38" i="3"/>
  <c r="P38" i="3"/>
  <c r="C39" i="3"/>
  <c r="D39" i="3"/>
  <c r="E39" i="3"/>
  <c r="F39" i="3"/>
  <c r="G39" i="3"/>
  <c r="H39" i="3"/>
  <c r="I39" i="3"/>
  <c r="J39" i="3"/>
  <c r="K39" i="3"/>
  <c r="L39" i="3"/>
  <c r="M39" i="3"/>
  <c r="N39" i="3"/>
  <c r="O39" i="3"/>
  <c r="P39" i="3"/>
  <c r="C40" i="3"/>
  <c r="D40" i="3"/>
  <c r="E40" i="3"/>
  <c r="F40" i="3"/>
  <c r="G40" i="3"/>
  <c r="H40" i="3"/>
  <c r="I40" i="3"/>
  <c r="J40" i="3"/>
  <c r="K40" i="3"/>
  <c r="L40" i="3"/>
  <c r="M40" i="3"/>
  <c r="N40" i="3"/>
  <c r="O40" i="3"/>
  <c r="P40" i="3"/>
  <c r="C41" i="3"/>
  <c r="D41" i="3"/>
  <c r="E41" i="3"/>
  <c r="F41" i="3"/>
  <c r="G41" i="3"/>
  <c r="H41" i="3"/>
  <c r="I41" i="3"/>
  <c r="J41" i="3"/>
  <c r="K41" i="3"/>
  <c r="L41" i="3"/>
  <c r="M41" i="3"/>
  <c r="N41" i="3"/>
  <c r="O41" i="3"/>
  <c r="P41" i="3"/>
  <c r="C42" i="3"/>
  <c r="D42" i="3"/>
  <c r="E42" i="3"/>
  <c r="F42" i="3"/>
  <c r="G42" i="3"/>
  <c r="H42" i="3"/>
  <c r="I42" i="3"/>
  <c r="J42" i="3"/>
  <c r="K42" i="3"/>
  <c r="L42" i="3"/>
  <c r="M42" i="3"/>
  <c r="N42" i="3"/>
  <c r="O42" i="3"/>
  <c r="P42" i="3"/>
  <c r="C43" i="3"/>
  <c r="D43" i="3"/>
  <c r="E43" i="3"/>
  <c r="F43" i="3"/>
  <c r="G43" i="3"/>
  <c r="H43" i="3"/>
  <c r="I43" i="3"/>
  <c r="J43" i="3"/>
  <c r="K43" i="3"/>
  <c r="L43" i="3"/>
  <c r="M43" i="3"/>
  <c r="N43" i="3"/>
  <c r="O43" i="3"/>
  <c r="P43" i="3"/>
  <c r="C44" i="3"/>
  <c r="D44" i="3"/>
  <c r="E44" i="3"/>
  <c r="F44" i="3"/>
  <c r="G44" i="3"/>
  <c r="H44" i="3"/>
  <c r="I44" i="3"/>
  <c r="J44" i="3"/>
  <c r="K44" i="3"/>
  <c r="L44" i="3"/>
  <c r="M44" i="3"/>
  <c r="N44" i="3"/>
  <c r="O44" i="3"/>
  <c r="P44" i="3"/>
  <c r="C45" i="3"/>
  <c r="D45" i="3"/>
  <c r="E45" i="3"/>
  <c r="F45" i="3"/>
  <c r="G45" i="3"/>
  <c r="H45" i="3"/>
  <c r="I45" i="3"/>
  <c r="J45" i="3"/>
  <c r="K45" i="3"/>
  <c r="L45" i="3"/>
  <c r="M45" i="3"/>
  <c r="N45" i="3"/>
  <c r="O45" i="3"/>
  <c r="P45" i="3"/>
  <c r="C46" i="3"/>
  <c r="D46" i="3"/>
  <c r="E46" i="3"/>
  <c r="F46" i="3"/>
  <c r="G46" i="3"/>
  <c r="H46" i="3"/>
  <c r="I46" i="3"/>
  <c r="J46" i="3"/>
  <c r="K46" i="3"/>
  <c r="L46" i="3"/>
  <c r="M46" i="3"/>
  <c r="N46" i="3"/>
  <c r="O46" i="3"/>
  <c r="P46" i="3"/>
  <c r="C47" i="3"/>
  <c r="D47" i="3"/>
  <c r="E47" i="3"/>
  <c r="F47" i="3"/>
  <c r="G47" i="3"/>
  <c r="H47" i="3"/>
  <c r="I47" i="3"/>
  <c r="J47" i="3"/>
  <c r="K47" i="3"/>
  <c r="L47" i="3"/>
  <c r="M47" i="3"/>
  <c r="N47" i="3"/>
  <c r="O47" i="3"/>
  <c r="P47" i="3"/>
  <c r="C48" i="3"/>
  <c r="D48" i="3"/>
  <c r="E48" i="3"/>
  <c r="F48" i="3"/>
  <c r="G48" i="3"/>
  <c r="H48" i="3"/>
  <c r="I48" i="3"/>
  <c r="J48" i="3"/>
  <c r="K48" i="3"/>
  <c r="L48" i="3"/>
  <c r="M48" i="3"/>
  <c r="N48" i="3"/>
  <c r="O48" i="3"/>
  <c r="P48" i="3"/>
  <c r="C49" i="3"/>
  <c r="D49" i="3"/>
  <c r="E49" i="3"/>
  <c r="F49" i="3"/>
  <c r="G49" i="3"/>
  <c r="H49" i="3"/>
  <c r="I49" i="3"/>
  <c r="J49" i="3"/>
  <c r="K49" i="3"/>
  <c r="L49" i="3"/>
  <c r="M49" i="3"/>
  <c r="N49" i="3"/>
  <c r="O49" i="3"/>
  <c r="P49" i="3"/>
  <c r="C50" i="3"/>
  <c r="D50" i="3"/>
  <c r="E50" i="3"/>
  <c r="F50" i="3"/>
  <c r="G50" i="3"/>
  <c r="H50" i="3"/>
  <c r="I50" i="3"/>
  <c r="J50" i="3"/>
  <c r="K50" i="3"/>
  <c r="L50" i="3"/>
  <c r="M50" i="3"/>
  <c r="N50" i="3"/>
  <c r="O50" i="3"/>
  <c r="P50" i="3"/>
  <c r="C51" i="3"/>
  <c r="D51" i="3"/>
  <c r="E51" i="3"/>
  <c r="F51" i="3"/>
  <c r="G51" i="3"/>
  <c r="H51" i="3"/>
  <c r="I51" i="3"/>
  <c r="J51" i="3"/>
  <c r="K51" i="3"/>
  <c r="L51" i="3"/>
  <c r="M51" i="3"/>
  <c r="N51" i="3"/>
  <c r="O51" i="3"/>
  <c r="P51" i="3"/>
  <c r="C52" i="3"/>
  <c r="D52" i="3"/>
  <c r="E52" i="3"/>
  <c r="F52" i="3"/>
  <c r="G52" i="3"/>
  <c r="H52" i="3"/>
  <c r="I52" i="3"/>
  <c r="J52" i="3"/>
  <c r="K52" i="3"/>
  <c r="L52" i="3"/>
  <c r="M52" i="3"/>
  <c r="N52" i="3"/>
  <c r="O52" i="3"/>
  <c r="P52" i="3"/>
  <c r="C53" i="3"/>
  <c r="D53" i="3"/>
  <c r="E53" i="3"/>
  <c r="F53" i="3"/>
  <c r="G53" i="3"/>
  <c r="H53" i="3"/>
  <c r="I53" i="3"/>
  <c r="J53" i="3"/>
  <c r="K53" i="3"/>
  <c r="L53" i="3"/>
  <c r="M53" i="3"/>
  <c r="N53" i="3"/>
  <c r="O53" i="3"/>
  <c r="P53" i="3"/>
  <c r="C54" i="3"/>
  <c r="D54" i="3"/>
  <c r="E54" i="3"/>
  <c r="F54" i="3"/>
  <c r="G54" i="3"/>
  <c r="H54" i="3"/>
  <c r="I54" i="3"/>
  <c r="J54" i="3"/>
  <c r="K54" i="3"/>
  <c r="L54" i="3"/>
  <c r="M54" i="3"/>
  <c r="N54" i="3"/>
  <c r="O54" i="3"/>
  <c r="P54" i="3"/>
  <c r="C55" i="3"/>
  <c r="D55" i="3"/>
  <c r="E55" i="3"/>
  <c r="F55" i="3"/>
  <c r="G55" i="3"/>
  <c r="H55" i="3"/>
  <c r="I55" i="3"/>
  <c r="J55" i="3"/>
  <c r="K55" i="3"/>
  <c r="L55" i="3"/>
  <c r="M55" i="3"/>
  <c r="N55" i="3"/>
  <c r="O55" i="3"/>
  <c r="P55" i="3"/>
  <c r="C56" i="3"/>
  <c r="D56" i="3"/>
  <c r="E56" i="3"/>
  <c r="F56" i="3"/>
  <c r="G56" i="3"/>
  <c r="H56" i="3"/>
  <c r="I56" i="3"/>
  <c r="J56" i="3"/>
  <c r="K56" i="3"/>
  <c r="L56" i="3"/>
  <c r="M56" i="3"/>
  <c r="N56" i="3"/>
  <c r="O56" i="3"/>
  <c r="P56" i="3"/>
  <c r="C57" i="3"/>
  <c r="D57" i="3"/>
  <c r="E57" i="3"/>
  <c r="F57" i="3"/>
  <c r="G57" i="3"/>
  <c r="H57" i="3"/>
  <c r="I57" i="3"/>
  <c r="J57" i="3"/>
  <c r="K57" i="3"/>
  <c r="L57" i="3"/>
  <c r="M57" i="3"/>
  <c r="N57" i="3"/>
  <c r="O57" i="3"/>
  <c r="P57" i="3"/>
  <c r="C58" i="3"/>
  <c r="D58" i="3"/>
  <c r="E58" i="3"/>
  <c r="F58" i="3"/>
  <c r="G58" i="3"/>
  <c r="H58" i="3"/>
  <c r="I58" i="3"/>
  <c r="J58" i="3"/>
  <c r="K58" i="3"/>
  <c r="L58" i="3"/>
  <c r="M58" i="3"/>
  <c r="N58" i="3"/>
  <c r="O58" i="3"/>
  <c r="P58" i="3"/>
  <c r="C59" i="3"/>
  <c r="D59" i="3"/>
  <c r="E59" i="3"/>
  <c r="F59" i="3"/>
  <c r="G59" i="3"/>
  <c r="H59" i="3"/>
  <c r="I59" i="3"/>
  <c r="J59" i="3"/>
  <c r="K59" i="3"/>
  <c r="L59" i="3"/>
  <c r="M59" i="3"/>
  <c r="N59" i="3"/>
  <c r="O59" i="3"/>
  <c r="P59" i="3"/>
  <c r="C60" i="3"/>
  <c r="D60" i="3"/>
  <c r="E60" i="3"/>
  <c r="F60" i="3"/>
  <c r="G60" i="3"/>
  <c r="H60" i="3"/>
  <c r="I60" i="3"/>
  <c r="J60" i="3"/>
  <c r="K60" i="3"/>
  <c r="L60" i="3"/>
  <c r="M60" i="3"/>
  <c r="N60" i="3"/>
  <c r="O60" i="3"/>
  <c r="P60" i="3"/>
  <c r="C61" i="3"/>
  <c r="D61" i="3"/>
  <c r="E61" i="3"/>
  <c r="F61" i="3"/>
  <c r="G61" i="3"/>
  <c r="H61" i="3"/>
  <c r="I61" i="3"/>
  <c r="J61" i="3"/>
  <c r="K61" i="3"/>
  <c r="L61" i="3"/>
  <c r="M61" i="3"/>
  <c r="N61" i="3"/>
  <c r="O61" i="3"/>
  <c r="P61" i="3"/>
  <c r="C62" i="3"/>
  <c r="D62" i="3"/>
  <c r="E62" i="3"/>
  <c r="F62" i="3"/>
  <c r="G62" i="3"/>
  <c r="H62" i="3"/>
  <c r="I62" i="3"/>
  <c r="J62" i="3"/>
  <c r="K62" i="3"/>
  <c r="L62" i="3"/>
  <c r="M62" i="3"/>
  <c r="N62" i="3"/>
  <c r="O62" i="3"/>
  <c r="P62" i="3"/>
  <c r="C63" i="3"/>
  <c r="D63" i="3"/>
  <c r="E63" i="3"/>
  <c r="F63" i="3"/>
  <c r="G63" i="3"/>
  <c r="H63" i="3"/>
  <c r="I63" i="3"/>
  <c r="J63" i="3"/>
  <c r="K63" i="3"/>
  <c r="L63" i="3"/>
  <c r="M63" i="3"/>
  <c r="N63" i="3"/>
  <c r="O63" i="3"/>
  <c r="P63" i="3"/>
  <c r="C64" i="3"/>
  <c r="D64" i="3"/>
  <c r="E64" i="3"/>
  <c r="F64" i="3"/>
  <c r="G64" i="3"/>
  <c r="H64" i="3"/>
  <c r="I64" i="3"/>
  <c r="J64" i="3"/>
  <c r="K64" i="3"/>
  <c r="L64" i="3"/>
  <c r="M64" i="3"/>
  <c r="N64" i="3"/>
  <c r="O64" i="3"/>
  <c r="P64" i="3"/>
  <c r="C65" i="3"/>
  <c r="D65" i="3"/>
  <c r="E65" i="3"/>
  <c r="F65" i="3"/>
  <c r="G65" i="3"/>
  <c r="H65" i="3"/>
  <c r="I65" i="3"/>
  <c r="J65" i="3"/>
  <c r="K65" i="3"/>
  <c r="L65" i="3"/>
  <c r="M65" i="3"/>
  <c r="N65" i="3"/>
  <c r="O65" i="3"/>
  <c r="P65" i="3"/>
  <c r="C66" i="3"/>
  <c r="D66" i="3"/>
  <c r="E66" i="3"/>
  <c r="F66" i="3"/>
  <c r="G66" i="3"/>
  <c r="H66" i="3"/>
  <c r="I66" i="3"/>
  <c r="J66" i="3"/>
  <c r="K66" i="3"/>
  <c r="L66" i="3"/>
  <c r="M66" i="3"/>
  <c r="N66" i="3"/>
  <c r="O66" i="3"/>
  <c r="P66" i="3"/>
  <c r="C67" i="3"/>
  <c r="D67" i="3"/>
  <c r="E67" i="3"/>
  <c r="F67" i="3"/>
  <c r="G67" i="3"/>
  <c r="H67" i="3"/>
  <c r="I67" i="3"/>
  <c r="J67" i="3"/>
  <c r="K67" i="3"/>
  <c r="L67" i="3"/>
  <c r="M67" i="3"/>
  <c r="N67" i="3"/>
  <c r="O67" i="3"/>
  <c r="P67" i="3"/>
  <c r="C68" i="3"/>
  <c r="D68" i="3"/>
  <c r="E68" i="3"/>
  <c r="F68" i="3"/>
  <c r="G68" i="3"/>
  <c r="H68" i="3"/>
  <c r="I68" i="3"/>
  <c r="J68" i="3"/>
  <c r="K68" i="3"/>
  <c r="L68" i="3"/>
  <c r="M68" i="3"/>
  <c r="N68" i="3"/>
  <c r="O68" i="3"/>
  <c r="P68" i="3"/>
  <c r="C69" i="3"/>
  <c r="D69" i="3"/>
  <c r="E69" i="3"/>
  <c r="F69" i="3"/>
  <c r="G69" i="3"/>
  <c r="H69" i="3"/>
  <c r="I69" i="3"/>
  <c r="J69" i="3"/>
  <c r="K69" i="3"/>
  <c r="L69" i="3"/>
  <c r="M69" i="3"/>
  <c r="N69" i="3"/>
  <c r="O69" i="3"/>
  <c r="P69" i="3"/>
  <c r="C70" i="3"/>
  <c r="D70" i="3"/>
  <c r="E70" i="3"/>
  <c r="F70" i="3"/>
  <c r="G70" i="3"/>
  <c r="H70" i="3"/>
  <c r="I70" i="3"/>
  <c r="J70" i="3"/>
  <c r="K70" i="3"/>
  <c r="L70" i="3"/>
  <c r="M70" i="3"/>
  <c r="N70" i="3"/>
  <c r="O70" i="3"/>
  <c r="P70" i="3"/>
  <c r="C71" i="3"/>
  <c r="D71" i="3"/>
  <c r="E71" i="3"/>
  <c r="F71" i="3"/>
  <c r="G71" i="3"/>
  <c r="H71" i="3"/>
  <c r="I71" i="3"/>
  <c r="J71" i="3"/>
  <c r="K71" i="3"/>
  <c r="L71" i="3"/>
  <c r="M71" i="3"/>
  <c r="N71" i="3"/>
  <c r="O71" i="3"/>
  <c r="P71" i="3"/>
  <c r="C72" i="3"/>
  <c r="D72" i="3"/>
  <c r="E72" i="3"/>
  <c r="F72" i="3"/>
  <c r="G72" i="3"/>
  <c r="H72" i="3"/>
  <c r="I72" i="3"/>
  <c r="J72" i="3"/>
  <c r="K72" i="3"/>
  <c r="L72" i="3"/>
  <c r="M72" i="3"/>
  <c r="N72" i="3"/>
  <c r="O72" i="3"/>
  <c r="P72" i="3"/>
  <c r="C73" i="3"/>
  <c r="D73" i="3"/>
  <c r="E73" i="3"/>
  <c r="F73" i="3"/>
  <c r="G73" i="3"/>
  <c r="H73" i="3"/>
  <c r="I73" i="3"/>
  <c r="J73" i="3"/>
  <c r="K73" i="3"/>
  <c r="L73" i="3"/>
  <c r="M73" i="3"/>
  <c r="N73" i="3"/>
  <c r="O73" i="3"/>
  <c r="P73" i="3"/>
  <c r="C74" i="3"/>
  <c r="D74" i="3"/>
  <c r="E74" i="3"/>
  <c r="F74" i="3"/>
  <c r="G74" i="3"/>
  <c r="H74" i="3"/>
  <c r="I74" i="3"/>
  <c r="J74" i="3"/>
  <c r="K74" i="3"/>
  <c r="L74" i="3"/>
  <c r="M74" i="3"/>
  <c r="N74" i="3"/>
  <c r="O74" i="3"/>
  <c r="P74" i="3"/>
  <c r="C75" i="3"/>
  <c r="D75" i="3"/>
  <c r="E75" i="3"/>
  <c r="F75" i="3"/>
  <c r="G75" i="3"/>
  <c r="H75" i="3"/>
  <c r="I75" i="3"/>
  <c r="J75" i="3"/>
  <c r="K75" i="3"/>
  <c r="L75" i="3"/>
  <c r="M75" i="3"/>
  <c r="N75" i="3"/>
  <c r="O75" i="3"/>
  <c r="P75" i="3"/>
  <c r="C76" i="3"/>
  <c r="D76" i="3"/>
  <c r="E76" i="3"/>
  <c r="F76" i="3"/>
  <c r="G76" i="3"/>
  <c r="H76" i="3"/>
  <c r="I76" i="3"/>
  <c r="J76" i="3"/>
  <c r="K76" i="3"/>
  <c r="L76" i="3"/>
  <c r="M76" i="3"/>
  <c r="N76" i="3"/>
  <c r="O76" i="3"/>
  <c r="P76" i="3"/>
  <c r="C77" i="3"/>
  <c r="D77" i="3"/>
  <c r="E77" i="3"/>
  <c r="F77" i="3"/>
  <c r="G77" i="3"/>
  <c r="H77" i="3"/>
  <c r="I77" i="3"/>
  <c r="J77" i="3"/>
  <c r="K77" i="3"/>
  <c r="L77" i="3"/>
  <c r="M77" i="3"/>
  <c r="N77" i="3"/>
  <c r="O77" i="3"/>
  <c r="P77" i="3"/>
  <c r="C78" i="3"/>
  <c r="D78" i="3"/>
  <c r="E78" i="3"/>
  <c r="F78" i="3"/>
  <c r="G78" i="3"/>
  <c r="H78" i="3"/>
  <c r="I78" i="3"/>
  <c r="J78" i="3"/>
  <c r="K78" i="3"/>
  <c r="L78" i="3"/>
  <c r="M78" i="3"/>
  <c r="N78" i="3"/>
  <c r="O78" i="3"/>
  <c r="P78" i="3"/>
  <c r="C79" i="3"/>
  <c r="D79" i="3"/>
  <c r="E79" i="3"/>
  <c r="F79" i="3"/>
  <c r="G79" i="3"/>
  <c r="H79" i="3"/>
  <c r="I79" i="3"/>
  <c r="J79" i="3"/>
  <c r="K79" i="3"/>
  <c r="L79" i="3"/>
  <c r="M79" i="3"/>
  <c r="N79" i="3"/>
  <c r="O79" i="3"/>
  <c r="P79" i="3"/>
  <c r="C80" i="3"/>
  <c r="D80" i="3"/>
  <c r="E80" i="3"/>
  <c r="F80" i="3"/>
  <c r="G80" i="3"/>
  <c r="H80" i="3"/>
  <c r="I80" i="3"/>
  <c r="J80" i="3"/>
  <c r="K80" i="3"/>
  <c r="L80" i="3"/>
  <c r="M80" i="3"/>
  <c r="N80" i="3"/>
  <c r="O80" i="3"/>
  <c r="P80" i="3"/>
  <c r="C81" i="3"/>
  <c r="D81" i="3"/>
  <c r="E81" i="3"/>
  <c r="F81" i="3"/>
  <c r="G81" i="3"/>
  <c r="H81" i="3"/>
  <c r="I81" i="3"/>
  <c r="J81" i="3"/>
  <c r="K81" i="3"/>
  <c r="L81" i="3"/>
  <c r="M81" i="3"/>
  <c r="N81" i="3"/>
  <c r="O81" i="3"/>
  <c r="P81" i="3"/>
  <c r="C82" i="3"/>
  <c r="D82" i="3"/>
  <c r="E82" i="3"/>
  <c r="F82" i="3"/>
  <c r="G82" i="3"/>
  <c r="H82" i="3"/>
  <c r="I82" i="3"/>
  <c r="J82" i="3"/>
  <c r="K82" i="3"/>
  <c r="L82" i="3"/>
  <c r="M82" i="3"/>
  <c r="N82" i="3"/>
  <c r="O82" i="3"/>
  <c r="P82" i="3"/>
  <c r="C83" i="3"/>
  <c r="D83" i="3"/>
  <c r="E83" i="3"/>
  <c r="F83" i="3"/>
  <c r="G83" i="3"/>
  <c r="H83" i="3"/>
  <c r="I83" i="3"/>
  <c r="J83" i="3"/>
  <c r="K83" i="3"/>
  <c r="L83" i="3"/>
  <c r="M83" i="3"/>
  <c r="N83" i="3"/>
  <c r="O83" i="3"/>
  <c r="P83" i="3"/>
  <c r="C84" i="3"/>
  <c r="D84" i="3"/>
  <c r="E84" i="3"/>
  <c r="F84" i="3"/>
  <c r="G84" i="3"/>
  <c r="H84" i="3"/>
  <c r="I84" i="3"/>
  <c r="J84" i="3"/>
  <c r="K84" i="3"/>
  <c r="L84" i="3"/>
  <c r="M84" i="3"/>
  <c r="N84" i="3"/>
  <c r="O84" i="3"/>
  <c r="P84" i="3"/>
  <c r="C85" i="3"/>
  <c r="D85" i="3"/>
  <c r="E85" i="3"/>
  <c r="F85" i="3"/>
  <c r="G85" i="3"/>
  <c r="H85" i="3"/>
  <c r="I85" i="3"/>
  <c r="J85" i="3"/>
  <c r="K85" i="3"/>
  <c r="L85" i="3"/>
  <c r="M85" i="3"/>
  <c r="N85" i="3"/>
  <c r="O85" i="3"/>
  <c r="P85" i="3"/>
  <c r="C86" i="3"/>
  <c r="D86" i="3"/>
  <c r="E86" i="3"/>
  <c r="F86" i="3"/>
  <c r="G86" i="3"/>
  <c r="H86" i="3"/>
  <c r="I86" i="3"/>
  <c r="J86" i="3"/>
  <c r="K86" i="3"/>
  <c r="L86" i="3"/>
  <c r="M86" i="3"/>
  <c r="N86" i="3"/>
  <c r="O86" i="3"/>
  <c r="P86" i="3"/>
  <c r="C87" i="3"/>
  <c r="D87" i="3"/>
  <c r="E87" i="3"/>
  <c r="F87" i="3"/>
  <c r="G87" i="3"/>
  <c r="H87" i="3"/>
  <c r="I87" i="3"/>
  <c r="J87" i="3"/>
  <c r="K87" i="3"/>
  <c r="L87" i="3"/>
  <c r="M87" i="3"/>
  <c r="N87" i="3"/>
  <c r="O87" i="3"/>
  <c r="P87" i="3"/>
  <c r="C88" i="3"/>
  <c r="D88" i="3"/>
  <c r="E88" i="3"/>
  <c r="F88" i="3"/>
  <c r="G88" i="3"/>
  <c r="H88" i="3"/>
  <c r="I88" i="3"/>
  <c r="J88" i="3"/>
  <c r="K88" i="3"/>
  <c r="L88" i="3"/>
  <c r="M88" i="3"/>
  <c r="N88" i="3"/>
  <c r="O88" i="3"/>
  <c r="P88" i="3"/>
  <c r="C89" i="3"/>
  <c r="D89" i="3"/>
  <c r="E89" i="3"/>
  <c r="F89" i="3"/>
  <c r="G89" i="3"/>
  <c r="H89" i="3"/>
  <c r="I89" i="3"/>
  <c r="J89" i="3"/>
  <c r="K89" i="3"/>
  <c r="L89" i="3"/>
  <c r="M89" i="3"/>
  <c r="N89" i="3"/>
  <c r="O89" i="3"/>
  <c r="P89" i="3"/>
  <c r="C90" i="3"/>
  <c r="D90" i="3"/>
  <c r="E90" i="3"/>
  <c r="F90" i="3"/>
  <c r="G90" i="3"/>
  <c r="H90" i="3"/>
  <c r="I90" i="3"/>
  <c r="J90" i="3"/>
  <c r="K90" i="3"/>
  <c r="L90" i="3"/>
  <c r="M90" i="3"/>
  <c r="N90" i="3"/>
  <c r="O90" i="3"/>
  <c r="P90" i="3"/>
  <c r="C91" i="3"/>
  <c r="D91" i="3"/>
  <c r="E91" i="3"/>
  <c r="F91" i="3"/>
  <c r="G91" i="3"/>
  <c r="H91" i="3"/>
  <c r="I91" i="3"/>
  <c r="J91" i="3"/>
  <c r="K91" i="3"/>
  <c r="L91" i="3"/>
  <c r="M91" i="3"/>
  <c r="N91" i="3"/>
  <c r="O91" i="3"/>
  <c r="P91" i="3"/>
  <c r="C92" i="3"/>
  <c r="D92" i="3"/>
  <c r="E92" i="3"/>
  <c r="F92" i="3"/>
  <c r="G92" i="3"/>
  <c r="H92" i="3"/>
  <c r="I92" i="3"/>
  <c r="J92" i="3"/>
  <c r="K92" i="3"/>
  <c r="L92" i="3"/>
  <c r="M92" i="3"/>
  <c r="N92" i="3"/>
  <c r="O92" i="3"/>
  <c r="P92" i="3"/>
  <c r="C93" i="3"/>
  <c r="D93" i="3"/>
  <c r="E93" i="3"/>
  <c r="F93" i="3"/>
  <c r="G93" i="3"/>
  <c r="H93" i="3"/>
  <c r="I93" i="3"/>
  <c r="J93" i="3"/>
  <c r="K93" i="3"/>
  <c r="L93" i="3"/>
  <c r="M93" i="3"/>
  <c r="N93" i="3"/>
  <c r="O93" i="3"/>
  <c r="P93" i="3"/>
  <c r="C94" i="3"/>
  <c r="D94" i="3"/>
  <c r="E94" i="3"/>
  <c r="F94" i="3"/>
  <c r="G94" i="3"/>
  <c r="H94" i="3"/>
  <c r="I94" i="3"/>
  <c r="J94" i="3"/>
  <c r="K94" i="3"/>
  <c r="L94" i="3"/>
  <c r="M94" i="3"/>
  <c r="N94" i="3"/>
  <c r="O94" i="3"/>
  <c r="P94" i="3"/>
  <c r="C95" i="3"/>
  <c r="D95" i="3"/>
  <c r="E95" i="3"/>
  <c r="F95" i="3"/>
  <c r="G95" i="3"/>
  <c r="H95" i="3"/>
  <c r="I95" i="3"/>
  <c r="J95" i="3"/>
  <c r="K95" i="3"/>
  <c r="L95" i="3"/>
  <c r="M95" i="3"/>
  <c r="N95" i="3"/>
  <c r="O95" i="3"/>
  <c r="P95" i="3"/>
  <c r="C96" i="3"/>
  <c r="D96" i="3"/>
  <c r="E96" i="3"/>
  <c r="F96" i="3"/>
  <c r="G96" i="3"/>
  <c r="H96" i="3"/>
  <c r="I96" i="3"/>
  <c r="J96" i="3"/>
  <c r="K96" i="3"/>
  <c r="L96" i="3"/>
  <c r="M96" i="3"/>
  <c r="N96" i="3"/>
  <c r="O96" i="3"/>
  <c r="P96" i="3"/>
  <c r="C97" i="3"/>
  <c r="D97" i="3"/>
  <c r="E97" i="3"/>
  <c r="F97" i="3"/>
  <c r="G97" i="3"/>
  <c r="H97" i="3"/>
  <c r="I97" i="3"/>
  <c r="J97" i="3"/>
  <c r="K97" i="3"/>
  <c r="L97" i="3"/>
  <c r="M97" i="3"/>
  <c r="N97" i="3"/>
  <c r="O97" i="3"/>
  <c r="P97" i="3"/>
  <c r="C98" i="3"/>
  <c r="D98" i="3"/>
  <c r="E98" i="3"/>
  <c r="F98" i="3"/>
  <c r="G98" i="3"/>
  <c r="H98" i="3"/>
  <c r="I98" i="3"/>
  <c r="J98" i="3"/>
  <c r="K98" i="3"/>
  <c r="L98" i="3"/>
  <c r="M98" i="3"/>
  <c r="N98" i="3"/>
  <c r="O98" i="3"/>
  <c r="P98" i="3"/>
  <c r="C99" i="3"/>
  <c r="D99" i="3"/>
  <c r="E99" i="3"/>
  <c r="F99" i="3"/>
  <c r="G99" i="3"/>
  <c r="H99" i="3"/>
  <c r="I99" i="3"/>
  <c r="J99" i="3"/>
  <c r="K99" i="3"/>
  <c r="L99" i="3"/>
  <c r="M99" i="3"/>
  <c r="N99" i="3"/>
  <c r="O99" i="3"/>
  <c r="P99" i="3"/>
  <c r="C100" i="3"/>
  <c r="D100" i="3"/>
  <c r="E100" i="3"/>
  <c r="F100" i="3"/>
  <c r="G100" i="3"/>
  <c r="H100" i="3"/>
  <c r="I100" i="3"/>
  <c r="J100" i="3"/>
  <c r="K100" i="3"/>
  <c r="L100" i="3"/>
  <c r="M100" i="3"/>
  <c r="N100" i="3"/>
  <c r="O100" i="3"/>
  <c r="P100" i="3"/>
  <c r="C101" i="3"/>
  <c r="D101" i="3"/>
  <c r="E101" i="3"/>
  <c r="F101" i="3"/>
  <c r="G101" i="3"/>
  <c r="H101" i="3"/>
  <c r="I101" i="3"/>
  <c r="J101" i="3"/>
  <c r="K101" i="3"/>
  <c r="L101" i="3"/>
  <c r="M101" i="3"/>
  <c r="N101" i="3"/>
  <c r="O101" i="3"/>
  <c r="P101" i="3"/>
  <c r="C102" i="3"/>
  <c r="D102" i="3"/>
  <c r="E102" i="3"/>
  <c r="F102" i="3"/>
  <c r="G102" i="3"/>
  <c r="H102" i="3"/>
  <c r="I102" i="3"/>
  <c r="J102" i="3"/>
  <c r="K102" i="3"/>
  <c r="L102" i="3"/>
  <c r="M102" i="3"/>
  <c r="N102" i="3"/>
  <c r="O102" i="3"/>
  <c r="P102" i="3"/>
  <c r="C103" i="3"/>
  <c r="D103" i="3"/>
  <c r="E103" i="3"/>
  <c r="F103" i="3"/>
  <c r="G103" i="3"/>
  <c r="H103" i="3"/>
  <c r="I103" i="3"/>
  <c r="J103" i="3"/>
  <c r="K103" i="3"/>
  <c r="L103" i="3"/>
  <c r="M103" i="3"/>
  <c r="N103" i="3"/>
  <c r="O103" i="3"/>
  <c r="P103" i="3"/>
  <c r="C104" i="3"/>
  <c r="D104" i="3"/>
  <c r="E104" i="3"/>
  <c r="F104" i="3"/>
  <c r="G104" i="3"/>
  <c r="H104" i="3"/>
  <c r="I104" i="3"/>
  <c r="J104" i="3"/>
  <c r="K104" i="3"/>
  <c r="L104" i="3"/>
  <c r="M104" i="3"/>
  <c r="N104" i="3"/>
  <c r="O104" i="3"/>
  <c r="P104" i="3"/>
  <c r="C105" i="3"/>
  <c r="D105" i="3"/>
  <c r="E105" i="3"/>
  <c r="F105" i="3"/>
  <c r="G105" i="3"/>
  <c r="H105" i="3"/>
  <c r="I105" i="3"/>
  <c r="J105" i="3"/>
  <c r="K105" i="3"/>
  <c r="L105" i="3"/>
  <c r="M105" i="3"/>
  <c r="N105" i="3"/>
  <c r="O105" i="3"/>
  <c r="P105" i="3"/>
  <c r="C106" i="3"/>
  <c r="D106" i="3"/>
  <c r="E106" i="3"/>
  <c r="F106" i="3"/>
  <c r="G106" i="3"/>
  <c r="H106" i="3"/>
  <c r="I106" i="3"/>
  <c r="J106" i="3"/>
  <c r="K106" i="3"/>
  <c r="L106" i="3"/>
  <c r="M106" i="3"/>
  <c r="N106" i="3"/>
  <c r="O106" i="3"/>
  <c r="P106" i="3"/>
  <c r="C107" i="3"/>
  <c r="D107" i="3"/>
  <c r="E107" i="3"/>
  <c r="F107" i="3"/>
  <c r="G107" i="3"/>
  <c r="H107" i="3"/>
  <c r="I107" i="3"/>
  <c r="J107" i="3"/>
  <c r="K107" i="3"/>
  <c r="L107" i="3"/>
  <c r="M107" i="3"/>
  <c r="N107" i="3"/>
  <c r="O107" i="3"/>
  <c r="P107" i="3"/>
  <c r="C108" i="3"/>
  <c r="D108" i="3"/>
  <c r="E108" i="3"/>
  <c r="F108" i="3"/>
  <c r="G108" i="3"/>
  <c r="H108" i="3"/>
  <c r="I108" i="3"/>
  <c r="J108" i="3"/>
  <c r="K108" i="3"/>
  <c r="L108" i="3"/>
  <c r="M108" i="3"/>
  <c r="N108" i="3"/>
  <c r="O108" i="3"/>
  <c r="P108" i="3"/>
  <c r="C109" i="3"/>
  <c r="D109" i="3"/>
  <c r="E109" i="3"/>
  <c r="F109" i="3"/>
  <c r="G109" i="3"/>
  <c r="H109" i="3"/>
  <c r="I109" i="3"/>
  <c r="J109" i="3"/>
  <c r="K109" i="3"/>
  <c r="L109" i="3"/>
  <c r="M109" i="3"/>
  <c r="N109" i="3"/>
  <c r="O109" i="3"/>
  <c r="P109" i="3"/>
  <c r="C110" i="3"/>
  <c r="D110" i="3"/>
  <c r="E110" i="3"/>
  <c r="F110" i="3"/>
  <c r="G110" i="3"/>
  <c r="H110" i="3"/>
  <c r="I110" i="3"/>
  <c r="J110" i="3"/>
  <c r="K110" i="3"/>
  <c r="L110" i="3"/>
  <c r="M110" i="3"/>
  <c r="N110" i="3"/>
  <c r="O110" i="3"/>
  <c r="P110" i="3"/>
  <c r="C111" i="3"/>
  <c r="D111" i="3"/>
  <c r="E111" i="3"/>
  <c r="F111" i="3"/>
  <c r="G111" i="3"/>
  <c r="H111" i="3"/>
  <c r="I111" i="3"/>
  <c r="J111" i="3"/>
  <c r="K111" i="3"/>
  <c r="L111" i="3"/>
  <c r="M111" i="3"/>
  <c r="N111" i="3"/>
  <c r="O111" i="3"/>
  <c r="P111" i="3"/>
  <c r="C112" i="3"/>
  <c r="D112" i="3"/>
  <c r="E112" i="3"/>
  <c r="F112" i="3"/>
  <c r="G112" i="3"/>
  <c r="H112" i="3"/>
  <c r="I112" i="3"/>
  <c r="J112" i="3"/>
  <c r="K112" i="3"/>
  <c r="L112" i="3"/>
  <c r="M112" i="3"/>
  <c r="N112" i="3"/>
  <c r="O112" i="3"/>
  <c r="P112" i="3"/>
  <c r="C113" i="3"/>
  <c r="D113" i="3"/>
  <c r="E113" i="3"/>
  <c r="F113" i="3"/>
  <c r="G113" i="3"/>
  <c r="H113" i="3"/>
  <c r="I113" i="3"/>
  <c r="J113" i="3"/>
  <c r="K113" i="3"/>
  <c r="L113" i="3"/>
  <c r="M113" i="3"/>
  <c r="N113" i="3"/>
  <c r="O113" i="3"/>
  <c r="P113" i="3"/>
  <c r="C114" i="3"/>
  <c r="D114" i="3"/>
  <c r="E114" i="3"/>
  <c r="F114" i="3"/>
  <c r="G114" i="3"/>
  <c r="H114" i="3"/>
  <c r="I114" i="3"/>
  <c r="J114" i="3"/>
  <c r="K114" i="3"/>
  <c r="L114" i="3"/>
  <c r="M114" i="3"/>
  <c r="N114" i="3"/>
  <c r="O114" i="3"/>
  <c r="P114" i="3"/>
  <c r="C115" i="3"/>
  <c r="D115" i="3"/>
  <c r="E115" i="3"/>
  <c r="F115" i="3"/>
  <c r="G115" i="3"/>
  <c r="H115" i="3"/>
  <c r="I115" i="3"/>
  <c r="J115" i="3"/>
  <c r="K115" i="3"/>
  <c r="L115" i="3"/>
  <c r="M115" i="3"/>
  <c r="N115" i="3"/>
  <c r="O115" i="3"/>
  <c r="P115" i="3"/>
  <c r="C116" i="3"/>
  <c r="D116" i="3"/>
  <c r="E116" i="3"/>
  <c r="F116" i="3"/>
  <c r="G116" i="3"/>
  <c r="H116" i="3"/>
  <c r="I116" i="3"/>
  <c r="J116" i="3"/>
  <c r="K116" i="3"/>
  <c r="L116" i="3"/>
  <c r="M116" i="3"/>
  <c r="N116" i="3"/>
  <c r="O116" i="3"/>
  <c r="P116" i="3"/>
  <c r="C117" i="3"/>
  <c r="D117" i="3"/>
  <c r="E117" i="3"/>
  <c r="F117" i="3"/>
  <c r="G117" i="3"/>
  <c r="H117" i="3"/>
  <c r="I117" i="3"/>
  <c r="J117" i="3"/>
  <c r="K117" i="3"/>
  <c r="L117" i="3"/>
  <c r="M117" i="3"/>
  <c r="N117" i="3"/>
  <c r="O117" i="3"/>
  <c r="P117" i="3"/>
  <c r="C118" i="3"/>
  <c r="D118" i="3"/>
  <c r="E118" i="3"/>
  <c r="F118" i="3"/>
  <c r="G118" i="3"/>
  <c r="H118" i="3"/>
  <c r="I118" i="3"/>
  <c r="J118" i="3"/>
  <c r="K118" i="3"/>
  <c r="L118" i="3"/>
  <c r="M118" i="3"/>
  <c r="N118" i="3"/>
  <c r="O118" i="3"/>
  <c r="P118" i="3"/>
  <c r="C119" i="3"/>
  <c r="D119" i="3"/>
  <c r="E119" i="3"/>
  <c r="F119" i="3"/>
  <c r="G119" i="3"/>
  <c r="H119" i="3"/>
  <c r="I119" i="3"/>
  <c r="J119" i="3"/>
  <c r="K119" i="3"/>
  <c r="L119" i="3"/>
  <c r="M119" i="3"/>
  <c r="N119" i="3"/>
  <c r="O119" i="3"/>
  <c r="P119" i="3"/>
  <c r="C120" i="3"/>
  <c r="D120" i="3"/>
  <c r="E120" i="3"/>
  <c r="F120" i="3"/>
  <c r="G120" i="3"/>
  <c r="H120" i="3"/>
  <c r="I120" i="3"/>
  <c r="J120" i="3"/>
  <c r="K120" i="3"/>
  <c r="L120" i="3"/>
  <c r="M120" i="3"/>
  <c r="N120" i="3"/>
  <c r="O120" i="3"/>
  <c r="P120" i="3"/>
  <c r="C121" i="3"/>
  <c r="D121" i="3"/>
  <c r="E121" i="3"/>
  <c r="F121" i="3"/>
  <c r="G121" i="3"/>
  <c r="H121" i="3"/>
  <c r="I121" i="3"/>
  <c r="J121" i="3"/>
  <c r="K121" i="3"/>
  <c r="L121" i="3"/>
  <c r="M121" i="3"/>
  <c r="N121" i="3"/>
  <c r="O121" i="3"/>
  <c r="P121" i="3"/>
  <c r="C122" i="3"/>
  <c r="D122" i="3"/>
  <c r="E122" i="3"/>
  <c r="F122" i="3"/>
  <c r="G122" i="3"/>
  <c r="H122" i="3"/>
  <c r="I122" i="3"/>
  <c r="J122" i="3"/>
  <c r="K122" i="3"/>
  <c r="L122" i="3"/>
  <c r="M122" i="3"/>
  <c r="N122" i="3"/>
  <c r="O122" i="3"/>
  <c r="P122" i="3"/>
  <c r="C123" i="3"/>
  <c r="D123" i="3"/>
  <c r="E123" i="3"/>
  <c r="F123" i="3"/>
  <c r="G123" i="3"/>
  <c r="H123" i="3"/>
  <c r="I123" i="3"/>
  <c r="J123" i="3"/>
  <c r="K123" i="3"/>
  <c r="L123" i="3"/>
  <c r="M123" i="3"/>
  <c r="N123" i="3"/>
  <c r="O123" i="3"/>
  <c r="P123" i="3"/>
  <c r="C124" i="3"/>
  <c r="D124" i="3"/>
  <c r="E124" i="3"/>
  <c r="F124" i="3"/>
  <c r="G124" i="3"/>
  <c r="H124" i="3"/>
  <c r="I124" i="3"/>
  <c r="J124" i="3"/>
  <c r="K124" i="3"/>
  <c r="L124" i="3"/>
  <c r="M124" i="3"/>
  <c r="N124" i="3"/>
  <c r="O124" i="3"/>
  <c r="P124" i="3"/>
  <c r="C125" i="3"/>
  <c r="D125" i="3"/>
  <c r="E125" i="3"/>
  <c r="F125" i="3"/>
  <c r="G125" i="3"/>
  <c r="H125" i="3"/>
  <c r="I125" i="3"/>
  <c r="J125" i="3"/>
  <c r="K125" i="3"/>
  <c r="L125" i="3"/>
  <c r="M125" i="3"/>
  <c r="N125" i="3"/>
  <c r="O125" i="3"/>
  <c r="P125" i="3"/>
  <c r="C126" i="3"/>
  <c r="D126" i="3"/>
  <c r="E126" i="3"/>
  <c r="F126" i="3"/>
  <c r="G126" i="3"/>
  <c r="H126" i="3"/>
  <c r="I126" i="3"/>
  <c r="J126" i="3"/>
  <c r="K126" i="3"/>
  <c r="L126" i="3"/>
  <c r="M126" i="3"/>
  <c r="N126" i="3"/>
  <c r="O126" i="3"/>
  <c r="P126" i="3"/>
  <c r="C127" i="3"/>
  <c r="D127" i="3"/>
  <c r="E127" i="3"/>
  <c r="F127" i="3"/>
  <c r="G127" i="3"/>
  <c r="H127" i="3"/>
  <c r="I127" i="3"/>
  <c r="J127" i="3"/>
  <c r="K127" i="3"/>
  <c r="L127" i="3"/>
  <c r="M127" i="3"/>
  <c r="N127" i="3"/>
  <c r="O127" i="3"/>
  <c r="P127" i="3"/>
  <c r="C128" i="3"/>
  <c r="D128" i="3"/>
  <c r="E128" i="3"/>
  <c r="F128" i="3"/>
  <c r="G128" i="3"/>
  <c r="H128" i="3"/>
  <c r="I128" i="3"/>
  <c r="J128" i="3"/>
  <c r="K128" i="3"/>
  <c r="L128" i="3"/>
  <c r="M128" i="3"/>
  <c r="N128" i="3"/>
  <c r="O128" i="3"/>
  <c r="P128" i="3"/>
  <c r="C129" i="3"/>
  <c r="D129" i="3"/>
  <c r="E129" i="3"/>
  <c r="F129" i="3"/>
  <c r="G129" i="3"/>
  <c r="H129" i="3"/>
  <c r="I129" i="3"/>
  <c r="J129" i="3"/>
  <c r="K129" i="3"/>
  <c r="L129" i="3"/>
  <c r="M129" i="3"/>
  <c r="N129" i="3"/>
  <c r="O129" i="3"/>
  <c r="P129" i="3"/>
  <c r="C130" i="3"/>
  <c r="D130" i="3"/>
  <c r="E130" i="3"/>
  <c r="F130" i="3"/>
  <c r="G130" i="3"/>
  <c r="H130" i="3"/>
  <c r="I130" i="3"/>
  <c r="J130" i="3"/>
  <c r="K130" i="3"/>
  <c r="L130" i="3"/>
  <c r="M130" i="3"/>
  <c r="N130" i="3"/>
  <c r="O130" i="3"/>
  <c r="P130" i="3"/>
  <c r="C131" i="3"/>
  <c r="D131" i="3"/>
  <c r="E131" i="3"/>
  <c r="F131" i="3"/>
  <c r="G131" i="3"/>
  <c r="H131" i="3"/>
  <c r="I131" i="3"/>
  <c r="J131" i="3"/>
  <c r="K131" i="3"/>
  <c r="L131" i="3"/>
  <c r="M131" i="3"/>
  <c r="N131" i="3"/>
  <c r="O131" i="3"/>
  <c r="P131" i="3"/>
  <c r="C132" i="3"/>
  <c r="D132" i="3"/>
  <c r="E132" i="3"/>
  <c r="F132" i="3"/>
  <c r="G132" i="3"/>
  <c r="H132" i="3"/>
  <c r="I132" i="3"/>
  <c r="J132" i="3"/>
  <c r="K132" i="3"/>
  <c r="L132" i="3"/>
  <c r="M132" i="3"/>
  <c r="N132" i="3"/>
  <c r="O132" i="3"/>
  <c r="P132" i="3"/>
  <c r="C133" i="3"/>
  <c r="D133" i="3"/>
  <c r="E133" i="3"/>
  <c r="F133" i="3"/>
  <c r="G133" i="3"/>
  <c r="H133" i="3"/>
  <c r="I133" i="3"/>
  <c r="J133" i="3"/>
  <c r="K133" i="3"/>
  <c r="L133" i="3"/>
  <c r="M133" i="3"/>
  <c r="N133" i="3"/>
  <c r="O133" i="3"/>
  <c r="P133" i="3"/>
  <c r="C134" i="3"/>
  <c r="D134" i="3"/>
  <c r="E134" i="3"/>
  <c r="F134" i="3"/>
  <c r="G134" i="3"/>
  <c r="H134" i="3"/>
  <c r="I134" i="3"/>
  <c r="J134" i="3"/>
  <c r="K134" i="3"/>
  <c r="L134" i="3"/>
  <c r="M134" i="3"/>
  <c r="N134" i="3"/>
  <c r="O134" i="3"/>
  <c r="P134" i="3"/>
  <c r="C135" i="3"/>
  <c r="D135" i="3"/>
  <c r="E135" i="3"/>
  <c r="F135" i="3"/>
  <c r="G135" i="3"/>
  <c r="H135" i="3"/>
  <c r="I135" i="3"/>
  <c r="J135" i="3"/>
  <c r="K135" i="3"/>
  <c r="L135" i="3"/>
  <c r="M135" i="3"/>
  <c r="N135" i="3"/>
  <c r="O135" i="3"/>
  <c r="P135" i="3"/>
  <c r="C136" i="3"/>
  <c r="D136" i="3"/>
  <c r="E136" i="3"/>
  <c r="F136" i="3"/>
  <c r="G136" i="3"/>
  <c r="H136" i="3"/>
  <c r="I136" i="3"/>
  <c r="J136" i="3"/>
  <c r="K136" i="3"/>
  <c r="L136" i="3"/>
  <c r="M136" i="3"/>
  <c r="N136" i="3"/>
  <c r="O136" i="3"/>
  <c r="P136" i="3"/>
  <c r="C137" i="3"/>
  <c r="D137" i="3"/>
  <c r="E137" i="3"/>
  <c r="F137" i="3"/>
  <c r="G137" i="3"/>
  <c r="H137" i="3"/>
  <c r="I137" i="3"/>
  <c r="J137" i="3"/>
  <c r="K137" i="3"/>
  <c r="L137" i="3"/>
  <c r="M137" i="3"/>
  <c r="N137" i="3"/>
  <c r="O137" i="3"/>
  <c r="P137" i="3"/>
  <c r="C138" i="3"/>
  <c r="D138" i="3"/>
  <c r="E138" i="3"/>
  <c r="F138" i="3"/>
  <c r="G138" i="3"/>
  <c r="H138" i="3"/>
  <c r="I138" i="3"/>
  <c r="J138" i="3"/>
  <c r="K138" i="3"/>
  <c r="L138" i="3"/>
  <c r="M138" i="3"/>
  <c r="N138" i="3"/>
  <c r="O138" i="3"/>
  <c r="P138" i="3"/>
  <c r="C139" i="3"/>
  <c r="D139" i="3"/>
  <c r="E139" i="3"/>
  <c r="F139" i="3"/>
  <c r="G139" i="3"/>
  <c r="H139" i="3"/>
  <c r="I139" i="3"/>
  <c r="J139" i="3"/>
  <c r="K139" i="3"/>
  <c r="L139" i="3"/>
  <c r="M139" i="3"/>
  <c r="N139" i="3"/>
  <c r="O139" i="3"/>
  <c r="P139" i="3"/>
  <c r="C140" i="3"/>
  <c r="D140" i="3"/>
  <c r="E140" i="3"/>
  <c r="F140" i="3"/>
  <c r="G140" i="3"/>
  <c r="H140" i="3"/>
  <c r="I140" i="3"/>
  <c r="J140" i="3"/>
  <c r="K140" i="3"/>
  <c r="L140" i="3"/>
  <c r="M140" i="3"/>
  <c r="N140" i="3"/>
  <c r="O140" i="3"/>
  <c r="P140" i="3"/>
  <c r="C141" i="3"/>
  <c r="D141" i="3"/>
  <c r="E141" i="3"/>
  <c r="F141" i="3"/>
  <c r="G141" i="3"/>
  <c r="H141" i="3"/>
  <c r="I141" i="3"/>
  <c r="J141" i="3"/>
  <c r="K141" i="3"/>
  <c r="L141" i="3"/>
  <c r="M141" i="3"/>
  <c r="N141" i="3"/>
  <c r="O141" i="3"/>
  <c r="P141" i="3"/>
  <c r="C142" i="3"/>
  <c r="D142" i="3"/>
  <c r="E142" i="3"/>
  <c r="F142" i="3"/>
  <c r="G142" i="3"/>
  <c r="H142" i="3"/>
  <c r="I142" i="3"/>
  <c r="J142" i="3"/>
  <c r="K142" i="3"/>
  <c r="L142" i="3"/>
  <c r="M142" i="3"/>
  <c r="N142" i="3"/>
  <c r="O142" i="3"/>
  <c r="P142" i="3"/>
  <c r="C143" i="3"/>
  <c r="D143" i="3"/>
  <c r="E143" i="3"/>
  <c r="F143" i="3"/>
  <c r="G143" i="3"/>
  <c r="H143" i="3"/>
  <c r="I143" i="3"/>
  <c r="J143" i="3"/>
  <c r="K143" i="3"/>
  <c r="L143" i="3"/>
  <c r="M143" i="3"/>
  <c r="N143" i="3"/>
  <c r="O143" i="3"/>
  <c r="P143" i="3"/>
  <c r="C144" i="3"/>
  <c r="D144" i="3"/>
  <c r="E144" i="3"/>
  <c r="F144" i="3"/>
  <c r="G144" i="3"/>
  <c r="H144" i="3"/>
  <c r="I144" i="3"/>
  <c r="J144" i="3"/>
  <c r="K144" i="3"/>
  <c r="L144" i="3"/>
  <c r="M144" i="3"/>
  <c r="N144" i="3"/>
  <c r="O144" i="3"/>
  <c r="P144" i="3"/>
  <c r="C145" i="3"/>
  <c r="D145" i="3"/>
  <c r="E145" i="3"/>
  <c r="F145" i="3"/>
  <c r="G145" i="3"/>
  <c r="H145" i="3"/>
  <c r="I145" i="3"/>
  <c r="J145" i="3"/>
  <c r="K145" i="3"/>
  <c r="L145" i="3"/>
  <c r="M145" i="3"/>
  <c r="N145" i="3"/>
  <c r="O145" i="3"/>
  <c r="P145" i="3"/>
  <c r="C146" i="3"/>
  <c r="D146" i="3"/>
  <c r="E146" i="3"/>
  <c r="F146" i="3"/>
  <c r="G146" i="3"/>
  <c r="H146" i="3"/>
  <c r="I146" i="3"/>
  <c r="J146" i="3"/>
  <c r="K146" i="3"/>
  <c r="L146" i="3"/>
  <c r="M146" i="3"/>
  <c r="N146" i="3"/>
  <c r="O146" i="3"/>
  <c r="P146" i="3"/>
  <c r="C147" i="3"/>
  <c r="D147" i="3"/>
  <c r="E147" i="3"/>
  <c r="F147" i="3"/>
  <c r="G147" i="3"/>
  <c r="H147" i="3"/>
  <c r="I147" i="3"/>
  <c r="J147" i="3"/>
  <c r="K147" i="3"/>
  <c r="L147" i="3"/>
  <c r="M147" i="3"/>
  <c r="N147" i="3"/>
  <c r="O147" i="3"/>
  <c r="P147" i="3"/>
  <c r="C148" i="3"/>
  <c r="D148" i="3"/>
  <c r="E148" i="3"/>
  <c r="F148" i="3"/>
  <c r="G148" i="3"/>
  <c r="H148" i="3"/>
  <c r="I148" i="3"/>
  <c r="J148" i="3"/>
  <c r="K148" i="3"/>
  <c r="L148" i="3"/>
  <c r="M148" i="3"/>
  <c r="N148" i="3"/>
  <c r="O148" i="3"/>
  <c r="P148" i="3"/>
  <c r="C149" i="3"/>
  <c r="D149" i="3"/>
  <c r="E149" i="3"/>
  <c r="F149" i="3"/>
  <c r="G149" i="3"/>
  <c r="H149" i="3"/>
  <c r="I149" i="3"/>
  <c r="J149" i="3"/>
  <c r="K149" i="3"/>
  <c r="L149" i="3"/>
  <c r="M149" i="3"/>
  <c r="N149" i="3"/>
  <c r="O149" i="3"/>
  <c r="P149" i="3"/>
  <c r="C150" i="3"/>
  <c r="D150" i="3"/>
  <c r="E150" i="3"/>
  <c r="F150" i="3"/>
  <c r="G150" i="3"/>
  <c r="H150" i="3"/>
  <c r="I150" i="3"/>
  <c r="J150" i="3"/>
  <c r="K150" i="3"/>
  <c r="L150" i="3"/>
  <c r="M150" i="3"/>
  <c r="N150" i="3"/>
  <c r="O150" i="3"/>
  <c r="P150" i="3"/>
  <c r="C151" i="3"/>
  <c r="D151" i="3"/>
  <c r="E151" i="3"/>
  <c r="F151" i="3"/>
  <c r="G151" i="3"/>
  <c r="H151" i="3"/>
  <c r="I151" i="3"/>
  <c r="J151" i="3"/>
  <c r="K151" i="3"/>
  <c r="L151" i="3"/>
  <c r="M151" i="3"/>
  <c r="N151" i="3"/>
  <c r="O151" i="3"/>
  <c r="P151" i="3"/>
  <c r="C152" i="3"/>
  <c r="D152" i="3"/>
  <c r="E152" i="3"/>
  <c r="F152" i="3"/>
  <c r="G152" i="3"/>
  <c r="H152" i="3"/>
  <c r="I152" i="3"/>
  <c r="J152" i="3"/>
  <c r="K152" i="3"/>
  <c r="L152" i="3"/>
  <c r="M152" i="3"/>
  <c r="N152" i="3"/>
  <c r="O152" i="3"/>
  <c r="P152" i="3"/>
  <c r="C153" i="3"/>
  <c r="D153" i="3"/>
  <c r="E153" i="3"/>
  <c r="F153" i="3"/>
  <c r="G153" i="3"/>
  <c r="H153" i="3"/>
  <c r="I153" i="3"/>
  <c r="J153" i="3"/>
  <c r="K153" i="3"/>
  <c r="L153" i="3"/>
  <c r="M153" i="3"/>
  <c r="N153" i="3"/>
  <c r="O153" i="3"/>
  <c r="P153" i="3"/>
  <c r="C154" i="3"/>
  <c r="D154" i="3"/>
  <c r="E154" i="3"/>
  <c r="F154" i="3"/>
  <c r="G154" i="3"/>
  <c r="H154" i="3"/>
  <c r="I154" i="3"/>
  <c r="J154" i="3"/>
  <c r="K154" i="3"/>
  <c r="L154" i="3"/>
  <c r="M154" i="3"/>
  <c r="N154" i="3"/>
  <c r="O154" i="3"/>
  <c r="P154" i="3"/>
  <c r="C155" i="3"/>
  <c r="D155" i="3"/>
  <c r="E155" i="3"/>
  <c r="F155" i="3"/>
  <c r="G155" i="3"/>
  <c r="H155" i="3"/>
  <c r="I155" i="3"/>
  <c r="J155" i="3"/>
  <c r="K155" i="3"/>
  <c r="L155" i="3"/>
  <c r="M155" i="3"/>
  <c r="N155" i="3"/>
  <c r="O155" i="3"/>
  <c r="P155" i="3"/>
  <c r="C156" i="3"/>
  <c r="D156" i="3"/>
  <c r="E156" i="3"/>
  <c r="F156" i="3"/>
  <c r="G156" i="3"/>
  <c r="H156" i="3"/>
  <c r="I156" i="3"/>
  <c r="J156" i="3"/>
  <c r="K156" i="3"/>
  <c r="L156" i="3"/>
  <c r="M156" i="3"/>
  <c r="N156" i="3"/>
  <c r="O156" i="3"/>
  <c r="P156" i="3"/>
  <c r="C157" i="3"/>
  <c r="D157" i="3"/>
  <c r="E157" i="3"/>
  <c r="F157" i="3"/>
  <c r="G157" i="3"/>
  <c r="H157" i="3"/>
  <c r="I157" i="3"/>
  <c r="J157" i="3"/>
  <c r="K157" i="3"/>
  <c r="L157" i="3"/>
  <c r="M157" i="3"/>
  <c r="N157" i="3"/>
  <c r="O157" i="3"/>
  <c r="P157" i="3"/>
  <c r="C158" i="3"/>
  <c r="D158" i="3"/>
  <c r="E158" i="3"/>
  <c r="F158" i="3"/>
  <c r="G158" i="3"/>
  <c r="H158" i="3"/>
  <c r="I158" i="3"/>
  <c r="J158" i="3"/>
  <c r="K158" i="3"/>
  <c r="L158" i="3"/>
  <c r="M158" i="3"/>
  <c r="N158" i="3"/>
  <c r="O158" i="3"/>
  <c r="P158" i="3"/>
  <c r="C159" i="3"/>
  <c r="D159" i="3"/>
  <c r="E159" i="3"/>
  <c r="F159" i="3"/>
  <c r="G159" i="3"/>
  <c r="H159" i="3"/>
  <c r="I159" i="3"/>
  <c r="J159" i="3"/>
  <c r="K159" i="3"/>
  <c r="L159" i="3"/>
  <c r="M159" i="3"/>
  <c r="N159" i="3"/>
  <c r="O159" i="3"/>
  <c r="P159" i="3"/>
  <c r="C160" i="3"/>
  <c r="D160" i="3"/>
  <c r="E160" i="3"/>
  <c r="F160" i="3"/>
  <c r="G160" i="3"/>
  <c r="H160" i="3"/>
  <c r="I160" i="3"/>
  <c r="J160" i="3"/>
  <c r="K160" i="3"/>
  <c r="L160" i="3"/>
  <c r="M160" i="3"/>
  <c r="N160" i="3"/>
  <c r="O160" i="3"/>
  <c r="P160" i="3"/>
  <c r="C161" i="3"/>
  <c r="D161" i="3"/>
  <c r="E161" i="3"/>
  <c r="F161" i="3"/>
  <c r="G161" i="3"/>
  <c r="H161" i="3"/>
  <c r="I161" i="3"/>
  <c r="J161" i="3"/>
  <c r="K161" i="3"/>
  <c r="L161" i="3"/>
  <c r="M161" i="3"/>
  <c r="N161" i="3"/>
  <c r="O161" i="3"/>
  <c r="P161" i="3"/>
  <c r="C162" i="3"/>
  <c r="D162" i="3"/>
  <c r="E162" i="3"/>
  <c r="F162" i="3"/>
  <c r="G162" i="3"/>
  <c r="H162" i="3"/>
  <c r="I162" i="3"/>
  <c r="J162" i="3"/>
  <c r="K162" i="3"/>
  <c r="L162" i="3"/>
  <c r="M162" i="3"/>
  <c r="N162" i="3"/>
  <c r="O162" i="3"/>
  <c r="P162" i="3"/>
  <c r="C163" i="3"/>
  <c r="D163" i="3"/>
  <c r="E163" i="3"/>
  <c r="F163" i="3"/>
  <c r="G163" i="3"/>
  <c r="H163" i="3"/>
  <c r="I163" i="3"/>
  <c r="J163" i="3"/>
  <c r="K163" i="3"/>
  <c r="L163" i="3"/>
  <c r="M163" i="3"/>
  <c r="N163" i="3"/>
  <c r="O163" i="3"/>
  <c r="P163" i="3"/>
  <c r="C164" i="3"/>
  <c r="D164" i="3"/>
  <c r="E164" i="3"/>
  <c r="F164" i="3"/>
  <c r="G164" i="3"/>
  <c r="H164" i="3"/>
  <c r="I164" i="3"/>
  <c r="J164" i="3"/>
  <c r="K164" i="3"/>
  <c r="L164" i="3"/>
  <c r="M164" i="3"/>
  <c r="N164" i="3"/>
  <c r="O164" i="3"/>
  <c r="D5" i="3"/>
  <c r="E5" i="3"/>
  <c r="F5" i="3"/>
  <c r="G5" i="3"/>
  <c r="H5" i="3"/>
  <c r="I5" i="3"/>
  <c r="J5" i="3"/>
  <c r="K5" i="3"/>
  <c r="L5" i="3"/>
  <c r="M5" i="3"/>
  <c r="N5" i="3"/>
  <c r="O5" i="3"/>
  <c r="P5" i="3"/>
  <c r="C5" i="3"/>
  <c r="C6" i="1"/>
  <c r="D6" i="1"/>
  <c r="E6" i="1"/>
  <c r="F6" i="1"/>
  <c r="G6" i="1"/>
  <c r="H6" i="1"/>
  <c r="I6" i="1"/>
  <c r="J6" i="1"/>
  <c r="K6" i="1"/>
  <c r="L6" i="1"/>
  <c r="M6" i="1"/>
  <c r="N6" i="1"/>
  <c r="O6" i="1"/>
  <c r="P6" i="1"/>
  <c r="C7" i="1"/>
  <c r="D7" i="1"/>
  <c r="E7" i="1"/>
  <c r="F7" i="1"/>
  <c r="G7" i="1"/>
  <c r="H7" i="1"/>
  <c r="I7" i="1"/>
  <c r="J7" i="1"/>
  <c r="K7" i="1"/>
  <c r="L7" i="1"/>
  <c r="M7" i="1"/>
  <c r="N7" i="1"/>
  <c r="O7" i="1"/>
  <c r="P7" i="1"/>
  <c r="C8" i="1"/>
  <c r="D8" i="1"/>
  <c r="E8" i="1"/>
  <c r="F8" i="1"/>
  <c r="G8" i="1"/>
  <c r="H8" i="1"/>
  <c r="I8" i="1"/>
  <c r="J8" i="1"/>
  <c r="K8" i="1"/>
  <c r="L8" i="1"/>
  <c r="M8" i="1"/>
  <c r="N8" i="1"/>
  <c r="O8" i="1"/>
  <c r="P8" i="1"/>
  <c r="C9" i="1"/>
  <c r="D9" i="1"/>
  <c r="E9" i="1"/>
  <c r="F9" i="1"/>
  <c r="G9" i="1"/>
  <c r="H9" i="1"/>
  <c r="I9" i="1"/>
  <c r="J9" i="1"/>
  <c r="K9" i="1"/>
  <c r="L9" i="1"/>
  <c r="M9" i="1"/>
  <c r="N9" i="1"/>
  <c r="O9" i="1"/>
  <c r="P9" i="1"/>
  <c r="C10" i="1"/>
  <c r="D10" i="1"/>
  <c r="E10" i="1"/>
  <c r="F10" i="1"/>
  <c r="G10" i="1"/>
  <c r="H10" i="1"/>
  <c r="I10" i="1"/>
  <c r="J10" i="1"/>
  <c r="K10" i="1"/>
  <c r="L10" i="1"/>
  <c r="M10" i="1"/>
  <c r="N10" i="1"/>
  <c r="O10" i="1"/>
  <c r="P10" i="1"/>
  <c r="C11" i="1"/>
  <c r="D11" i="1"/>
  <c r="E11" i="1"/>
  <c r="F11" i="1"/>
  <c r="G11" i="1"/>
  <c r="H11" i="1"/>
  <c r="I11" i="1"/>
  <c r="J11" i="1"/>
  <c r="K11" i="1"/>
  <c r="L11" i="1"/>
  <c r="M11" i="1"/>
  <c r="N11" i="1"/>
  <c r="O11" i="1"/>
  <c r="P11" i="1"/>
  <c r="D5" i="1"/>
  <c r="E5" i="1"/>
  <c r="F5" i="1"/>
  <c r="G5" i="1"/>
  <c r="H5" i="1"/>
  <c r="I5" i="1"/>
  <c r="J5" i="1"/>
  <c r="K5" i="1"/>
  <c r="L5" i="1"/>
  <c r="M5" i="1"/>
  <c r="N5" i="1"/>
  <c r="O5" i="1"/>
  <c r="P5" i="1"/>
  <c r="K76" i="4"/>
  <c r="F76" i="4"/>
  <c r="C76" i="4"/>
  <c r="O330" i="3"/>
  <c r="H330" i="3"/>
  <c r="C330" i="3"/>
  <c r="C11" i="2" l="1"/>
  <c r="C6" i="2"/>
  <c r="D6" i="2"/>
  <c r="E6" i="2"/>
  <c r="F6" i="2"/>
  <c r="G6" i="2"/>
  <c r="H6" i="2"/>
  <c r="I6" i="2"/>
  <c r="J6" i="2"/>
  <c r="K6" i="2"/>
  <c r="L6" i="2"/>
  <c r="M6" i="2"/>
  <c r="N6" i="2"/>
  <c r="O6" i="2"/>
  <c r="P6" i="2"/>
  <c r="C7" i="2"/>
  <c r="D7" i="2"/>
  <c r="E7" i="2"/>
  <c r="F7" i="2"/>
  <c r="G7" i="2"/>
  <c r="H7" i="2"/>
  <c r="I7" i="2"/>
  <c r="J7" i="2"/>
  <c r="K7" i="2"/>
  <c r="L7" i="2"/>
  <c r="M7" i="2"/>
  <c r="N7" i="2"/>
  <c r="O7" i="2"/>
  <c r="P7" i="2"/>
  <c r="C8" i="2"/>
  <c r="D8" i="2"/>
  <c r="E8" i="2"/>
  <c r="F8" i="2"/>
  <c r="G8" i="2"/>
  <c r="H8" i="2"/>
  <c r="I8" i="2"/>
  <c r="J8" i="2"/>
  <c r="K8" i="2"/>
  <c r="L8" i="2"/>
  <c r="M8" i="2"/>
  <c r="N8" i="2"/>
  <c r="O8" i="2"/>
  <c r="P8" i="2"/>
  <c r="C9" i="2"/>
  <c r="D9" i="2"/>
  <c r="E9" i="2"/>
  <c r="F9" i="2"/>
  <c r="G9" i="2"/>
  <c r="H9" i="2"/>
  <c r="I9" i="2"/>
  <c r="J9" i="2"/>
  <c r="K9" i="2"/>
  <c r="L9" i="2"/>
  <c r="M9" i="2"/>
  <c r="N9" i="2"/>
  <c r="O9" i="2"/>
  <c r="P9" i="2"/>
  <c r="C10" i="2"/>
  <c r="D10" i="2"/>
  <c r="E10" i="2"/>
  <c r="F10" i="2"/>
  <c r="G10" i="2"/>
  <c r="H10" i="2"/>
  <c r="I10" i="2"/>
  <c r="J10" i="2"/>
  <c r="K10" i="2"/>
  <c r="L10" i="2"/>
  <c r="M10" i="2"/>
  <c r="N10" i="2"/>
  <c r="O10" i="2"/>
  <c r="P10" i="2"/>
  <c r="D5" i="2"/>
  <c r="E5" i="2"/>
  <c r="F5" i="2"/>
  <c r="G5" i="2"/>
  <c r="H5" i="2"/>
  <c r="I5" i="2"/>
  <c r="J5" i="2"/>
  <c r="K5" i="2"/>
  <c r="L5" i="2"/>
  <c r="M5" i="2"/>
  <c r="N5" i="2"/>
  <c r="O5" i="2"/>
  <c r="P5" i="2"/>
  <c r="C5" i="2"/>
  <c r="P22" i="2"/>
  <c r="L22" i="2"/>
  <c r="E22" i="2"/>
  <c r="D22" i="2"/>
  <c r="C22" i="2"/>
  <c r="D24" i="1"/>
  <c r="E24" i="1"/>
  <c r="F24" i="1"/>
  <c r="G24" i="1"/>
  <c r="H24" i="1"/>
  <c r="I24" i="1"/>
  <c r="J24" i="1"/>
  <c r="K24" i="1"/>
  <c r="L24" i="1"/>
  <c r="M24" i="1"/>
  <c r="N24" i="1"/>
  <c r="P24" i="1"/>
  <c r="C5" i="1"/>
  <c r="D76" i="4" l="1"/>
  <c r="E76" i="4"/>
  <c r="G76" i="4"/>
  <c r="H76" i="4"/>
  <c r="I76" i="4"/>
  <c r="J76" i="4"/>
  <c r="L76" i="4"/>
  <c r="M76" i="4"/>
  <c r="N76" i="4"/>
  <c r="D330" i="3"/>
  <c r="E330" i="3"/>
  <c r="F330" i="3"/>
  <c r="G330" i="3"/>
  <c r="I330" i="3"/>
  <c r="J330" i="3"/>
  <c r="K330" i="3"/>
  <c r="L330" i="3"/>
  <c r="M330" i="3"/>
  <c r="N330" i="3"/>
  <c r="P330" i="3"/>
  <c r="C165" i="3" l="1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P165" i="3"/>
  <c r="O165" i="3"/>
  <c r="N165" i="3"/>
  <c r="M165" i="3"/>
  <c r="L165" i="3"/>
  <c r="K165" i="3"/>
  <c r="J165" i="3"/>
  <c r="I165" i="3"/>
  <c r="H165" i="3"/>
  <c r="G165" i="3"/>
  <c r="F165" i="3"/>
  <c r="E165" i="3"/>
  <c r="D165" i="3"/>
  <c r="O22" i="2"/>
  <c r="N22" i="2"/>
  <c r="M22" i="2"/>
  <c r="K22" i="2"/>
  <c r="J22" i="2"/>
  <c r="I22" i="2"/>
  <c r="H22" i="2"/>
  <c r="G22" i="2"/>
  <c r="F22" i="2"/>
  <c r="P11" i="2"/>
  <c r="O11" i="2"/>
  <c r="N11" i="2"/>
  <c r="M11" i="2"/>
  <c r="L11" i="2"/>
  <c r="K11" i="2"/>
  <c r="J11" i="2"/>
  <c r="I11" i="2"/>
  <c r="H11" i="2"/>
  <c r="G11" i="2"/>
  <c r="F11" i="2"/>
  <c r="E11" i="2"/>
  <c r="D11" i="2"/>
  <c r="P12" i="1"/>
  <c r="N12" i="1"/>
  <c r="M12" i="1"/>
  <c r="L12" i="1"/>
  <c r="K12" i="1"/>
  <c r="J12" i="1"/>
  <c r="I12" i="1"/>
  <c r="H12" i="1"/>
  <c r="G12" i="1"/>
  <c r="F12" i="1"/>
  <c r="E12" i="1"/>
  <c r="D12" i="1"/>
</calcChain>
</file>

<file path=xl/sharedStrings.xml><?xml version="1.0" encoding="utf-8"?>
<sst xmlns="http://schemas.openxmlformats.org/spreadsheetml/2006/main" count="140" uniqueCount="32">
  <si>
    <t>Provozovatel</t>
  </si>
  <si>
    <t>01/2020</t>
  </si>
  <si>
    <t>02/2020</t>
  </si>
  <si>
    <t>03/2020</t>
  </si>
  <si>
    <t>04/2020</t>
  </si>
  <si>
    <t>01/2021</t>
  </si>
  <si>
    <t>02/2021</t>
  </si>
  <si>
    <t>03/2021</t>
  </si>
  <si>
    <t>4/2021</t>
  </si>
  <si>
    <t>01/2022</t>
  </si>
  <si>
    <t>02/2022</t>
  </si>
  <si>
    <t>3/2022</t>
  </si>
  <si>
    <t>04/2022</t>
  </si>
  <si>
    <t>01/2023</t>
  </si>
  <si>
    <t>02/2023</t>
  </si>
  <si>
    <t>celkem</t>
  </si>
  <si>
    <t>4/2022</t>
  </si>
  <si>
    <t>1/2023</t>
  </si>
  <si>
    <t>2/2023</t>
  </si>
  <si>
    <t>Celkem</t>
  </si>
  <si>
    <r>
      <t>(hodnoty z tabulky</t>
    </r>
    <r>
      <rPr>
        <b/>
        <sz val="11"/>
        <color theme="1"/>
        <rFont val="Calibri"/>
        <family val="2"/>
        <charset val="238"/>
        <scheme val="minor"/>
      </rPr>
      <t xml:space="preserve"> a.</t>
    </r>
    <r>
      <rPr>
        <sz val="10"/>
        <color theme="1"/>
        <rFont val="Calibri"/>
        <family val="2"/>
        <charset val="238"/>
        <scheme val="minor"/>
      </rPr>
      <t xml:space="preserve"> přílohy </t>
    </r>
    <r>
      <rPr>
        <b/>
        <sz val="11"/>
        <color theme="1"/>
        <rFont val="Calibri"/>
        <family val="2"/>
        <charset val="238"/>
        <scheme val="minor"/>
      </rPr>
      <t>A</t>
    </r>
    <r>
      <rPr>
        <sz val="10"/>
        <color theme="1"/>
        <rFont val="Calibri"/>
        <family val="2"/>
        <charset val="238"/>
        <scheme val="minor"/>
      </rPr>
      <t xml:space="preserve"> daňového přiznání k DHH, z řádku č. 104)</t>
    </r>
  </si>
  <si>
    <r>
      <t xml:space="preserve">Přehled čtvrtletních výpočtů dílčí daně z hazardních her jednotlivých provozovatelů </t>
    </r>
    <r>
      <rPr>
        <b/>
        <sz val="11"/>
        <color rgb="FFFF0000"/>
        <rFont val="Calibri"/>
        <family val="2"/>
        <charset val="238"/>
        <scheme val="minor"/>
      </rPr>
      <t xml:space="preserve">loterií </t>
    </r>
    <r>
      <rPr>
        <b/>
        <sz val="11"/>
        <color theme="1"/>
        <rFont val="Calibri"/>
        <family val="2"/>
        <charset val="238"/>
        <scheme val="minor"/>
      </rPr>
      <t xml:space="preserve">neprovozovaných dálkovým přístupem prostřednictvím internetu v Kč   </t>
    </r>
  </si>
  <si>
    <r>
      <t xml:space="preserve">Přehled čtvrtletních dílčích základů daně z hazardních her jednotlivých provozovatelů </t>
    </r>
    <r>
      <rPr>
        <b/>
        <sz val="11"/>
        <color rgb="FFFF0000"/>
        <rFont val="Calibri"/>
        <family val="2"/>
        <charset val="238"/>
        <scheme val="minor"/>
      </rPr>
      <t xml:space="preserve">kurzových sázek </t>
    </r>
    <r>
      <rPr>
        <b/>
        <sz val="11"/>
        <color theme="1"/>
        <rFont val="Calibri"/>
        <family val="2"/>
        <charset val="238"/>
        <scheme val="minor"/>
      </rPr>
      <t xml:space="preserve"> neprovozovaných dálkovým přístupem prostřednictvím internetu </t>
    </r>
    <r>
      <rPr>
        <b/>
        <sz val="11"/>
        <rFont val="Calibri"/>
        <family val="2"/>
        <charset val="238"/>
        <scheme val="minor"/>
      </rPr>
      <t xml:space="preserve">v Kč </t>
    </r>
  </si>
  <si>
    <r>
      <t xml:space="preserve">Přehled čtvrtletních dílčích základů daní z hazardních her jednotlivých provozovatelů </t>
    </r>
    <r>
      <rPr>
        <b/>
        <sz val="11"/>
        <color rgb="FFFF0000"/>
        <rFont val="Calibri"/>
        <family val="2"/>
        <charset val="238"/>
        <scheme val="minor"/>
      </rPr>
      <t>živých her</t>
    </r>
    <r>
      <rPr>
        <b/>
        <sz val="11"/>
        <color theme="1"/>
        <rFont val="Calibri"/>
        <family val="2"/>
        <charset val="238"/>
        <scheme val="minor"/>
      </rPr>
      <t xml:space="preserve"> neprovozovaných dálkovým přístupem prostřednictvím internetu</t>
    </r>
    <r>
      <rPr>
        <b/>
        <sz val="11"/>
        <color rgb="FF00B050"/>
        <rFont val="Calibri"/>
        <family val="2"/>
        <charset val="238"/>
        <scheme val="minor"/>
      </rPr>
      <t xml:space="preserve"> </t>
    </r>
    <r>
      <rPr>
        <b/>
        <sz val="11"/>
        <rFont val="Calibri"/>
        <family val="2"/>
        <charset val="238"/>
        <scheme val="minor"/>
      </rPr>
      <t xml:space="preserve">v Kč </t>
    </r>
  </si>
  <si>
    <r>
      <t xml:space="preserve">Přehled čtvrtletních dílčích základů daní z hazardních her jednotlivých provozovatelů </t>
    </r>
    <r>
      <rPr>
        <b/>
        <sz val="11"/>
        <color rgb="FFFF0000"/>
        <rFont val="Calibri"/>
        <family val="2"/>
        <charset val="238"/>
        <scheme val="minor"/>
      </rPr>
      <t>technických her</t>
    </r>
    <r>
      <rPr>
        <b/>
        <sz val="11"/>
        <color theme="1"/>
        <rFont val="Calibri"/>
        <family val="2"/>
        <charset val="238"/>
        <scheme val="minor"/>
      </rPr>
      <t xml:space="preserve"> neprovozovaných dálkovým přístupem prostřednictvím internetu</t>
    </r>
    <r>
      <rPr>
        <b/>
        <sz val="11"/>
        <color rgb="FF00B050"/>
        <rFont val="Calibri"/>
        <family val="2"/>
        <charset val="238"/>
        <scheme val="minor"/>
      </rPr>
      <t xml:space="preserve"> </t>
    </r>
    <r>
      <rPr>
        <b/>
        <sz val="11"/>
        <rFont val="Calibri"/>
        <family val="2"/>
        <charset val="238"/>
        <scheme val="minor"/>
      </rPr>
      <t xml:space="preserve">v Kč </t>
    </r>
  </si>
  <si>
    <r>
      <t>(hodnoty z tabulky</t>
    </r>
    <r>
      <rPr>
        <b/>
        <sz val="11"/>
        <color theme="1"/>
        <rFont val="Calibri"/>
        <family val="2"/>
        <charset val="238"/>
        <scheme val="minor"/>
      </rPr>
      <t xml:space="preserve"> a.</t>
    </r>
    <r>
      <rPr>
        <sz val="10"/>
        <color theme="1"/>
        <rFont val="Calibri"/>
        <family val="2"/>
        <charset val="238"/>
        <scheme val="minor"/>
      </rPr>
      <t xml:space="preserve"> přílohy </t>
    </r>
    <r>
      <rPr>
        <b/>
        <sz val="11"/>
        <color theme="1"/>
        <rFont val="Calibri"/>
        <family val="2"/>
        <charset val="238"/>
        <scheme val="minor"/>
      </rPr>
      <t>E</t>
    </r>
    <r>
      <rPr>
        <sz val="10"/>
        <color theme="1"/>
        <rFont val="Calibri"/>
        <family val="2"/>
        <charset val="238"/>
        <scheme val="minor"/>
      </rPr>
      <t xml:space="preserve"> daňového přiznání k DHH, řádky č. 504)</t>
    </r>
  </si>
  <si>
    <r>
      <t>(hodnoty z tabulky</t>
    </r>
    <r>
      <rPr>
        <b/>
        <sz val="11"/>
        <color theme="1"/>
        <rFont val="Calibri"/>
        <family val="2"/>
        <charset val="238"/>
        <scheme val="minor"/>
      </rPr>
      <t xml:space="preserve"> a.</t>
    </r>
    <r>
      <rPr>
        <sz val="10"/>
        <color theme="1"/>
        <rFont val="Calibri"/>
        <family val="2"/>
        <charset val="238"/>
        <scheme val="minor"/>
      </rPr>
      <t xml:space="preserve"> přílohy </t>
    </r>
    <r>
      <rPr>
        <b/>
        <sz val="11"/>
        <color theme="1"/>
        <rFont val="Calibri"/>
        <family val="2"/>
        <charset val="238"/>
        <scheme val="minor"/>
      </rPr>
      <t>B</t>
    </r>
    <r>
      <rPr>
        <sz val="10"/>
        <color theme="1"/>
        <rFont val="Calibri"/>
        <family val="2"/>
        <charset val="238"/>
        <scheme val="minor"/>
      </rPr>
      <t xml:space="preserve"> daňového přiznání k DHH, řádky č. 204)</t>
    </r>
  </si>
  <si>
    <r>
      <t>(hodnoty z tabulky</t>
    </r>
    <r>
      <rPr>
        <b/>
        <sz val="11"/>
        <color theme="1"/>
        <rFont val="Calibri"/>
        <family val="2"/>
        <charset val="238"/>
        <scheme val="minor"/>
      </rPr>
      <t xml:space="preserve"> a.</t>
    </r>
    <r>
      <rPr>
        <sz val="10"/>
        <color theme="1"/>
        <rFont val="Calibri"/>
        <family val="2"/>
        <charset val="238"/>
        <scheme val="minor"/>
      </rPr>
      <t xml:space="preserve"> přílohy </t>
    </r>
    <r>
      <rPr>
        <b/>
        <sz val="11"/>
        <color theme="1"/>
        <rFont val="Calibri"/>
        <family val="2"/>
        <charset val="238"/>
        <scheme val="minor"/>
      </rPr>
      <t>F</t>
    </r>
    <r>
      <rPr>
        <sz val="10"/>
        <color theme="1"/>
        <rFont val="Calibri"/>
        <family val="2"/>
        <charset val="238"/>
        <scheme val="minor"/>
      </rPr>
      <t xml:space="preserve"> daňového přiznání k DHH, řádku č. 604)</t>
    </r>
  </si>
  <si>
    <r>
      <t xml:space="preserve">Přehled čtvrtletních výpočtů dílčí daně z hazardních her jednotlivých provozovatelů </t>
    </r>
    <r>
      <rPr>
        <b/>
        <sz val="11"/>
        <color rgb="FFFF0000"/>
        <rFont val="Calibri"/>
        <family val="2"/>
        <charset val="238"/>
        <scheme val="minor"/>
      </rPr>
      <t xml:space="preserve">kurzových sázek </t>
    </r>
    <r>
      <rPr>
        <b/>
        <sz val="11"/>
        <color theme="1"/>
        <rFont val="Calibri"/>
        <family val="2"/>
        <charset val="238"/>
        <scheme val="minor"/>
      </rPr>
      <t>neprovozovaných dálkovým přístupem prostřednictvím internetu v Kč</t>
    </r>
  </si>
  <si>
    <r>
      <t xml:space="preserve">Přehled čtvrtletních dílčích základů daní z hazardních her jednotlivých provozovatelů </t>
    </r>
    <r>
      <rPr>
        <b/>
        <sz val="11"/>
        <color rgb="FFFF0000"/>
        <rFont val="Calibri"/>
        <family val="2"/>
        <charset val="238"/>
        <scheme val="minor"/>
      </rPr>
      <t xml:space="preserve">loterií </t>
    </r>
    <r>
      <rPr>
        <b/>
        <sz val="11"/>
        <color theme="1"/>
        <rFont val="Calibri"/>
        <family val="2"/>
        <charset val="238"/>
        <scheme val="minor"/>
      </rPr>
      <t xml:space="preserve"> neprovozovaných dálkovým přístupem prostřednictvím internetu v </t>
    </r>
    <r>
      <rPr>
        <b/>
        <sz val="11"/>
        <rFont val="Calibri"/>
        <family val="2"/>
        <charset val="238"/>
        <scheme val="minor"/>
      </rPr>
      <t xml:space="preserve">Kč </t>
    </r>
  </si>
  <si>
    <r>
      <t>Přehled čtvrtletních výpočtů dílčí daně z hazardních her jednotlivých provozovatelů</t>
    </r>
    <r>
      <rPr>
        <b/>
        <sz val="11"/>
        <color rgb="FFFF0000"/>
        <rFont val="Calibri"/>
        <family val="2"/>
        <charset val="238"/>
        <scheme val="minor"/>
      </rPr>
      <t xml:space="preserve"> technických her </t>
    </r>
    <r>
      <rPr>
        <b/>
        <sz val="11"/>
        <color theme="1"/>
        <rFont val="Calibri"/>
        <family val="2"/>
        <charset val="238"/>
        <scheme val="minor"/>
      </rPr>
      <t>neprovozovaných dálkovým přístupem prostřednictvím internetu v Kč</t>
    </r>
  </si>
  <si>
    <r>
      <t xml:space="preserve">Přehled čtvrtletních výpočtů dílčí daně z hazardních her jednotlivých provozovatelů </t>
    </r>
    <r>
      <rPr>
        <b/>
        <sz val="11"/>
        <color rgb="FFFF0000"/>
        <rFont val="Calibri"/>
        <family val="2"/>
        <charset val="238"/>
        <scheme val="minor"/>
      </rPr>
      <t xml:space="preserve">živých her </t>
    </r>
    <r>
      <rPr>
        <b/>
        <sz val="11"/>
        <color theme="1"/>
        <rFont val="Calibri"/>
        <family val="2"/>
        <charset val="238"/>
        <scheme val="minor"/>
      </rPr>
      <t>neprovozovaných dálkovým přístupem prostřednictvím internetu v Kč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</si>
</sst>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center"/>
    </xf>
    <xf numFmtId="49" fontId="4" fillId="0" borderId="8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3" fontId="5" fillId="0" borderId="10" xfId="0" applyNumberFormat="1" applyFont="1" applyBorder="1"/>
    <xf numFmtId="3" fontId="5" fillId="0" borderId="11" xfId="0" applyNumberFormat="1" applyFont="1" applyBorder="1"/>
    <xf numFmtId="3" fontId="5" fillId="0" borderId="12" xfId="0" applyNumberFormat="1" applyFont="1" applyBorder="1"/>
    <xf numFmtId="3" fontId="5" fillId="0" borderId="13" xfId="0" applyNumberFormat="1" applyFont="1" applyBorder="1"/>
    <xf numFmtId="0" fontId="4" fillId="0" borderId="14" xfId="0" applyFont="1" applyBorder="1" applyAlignment="1">
      <alignment horizontal="center"/>
    </xf>
    <xf numFmtId="3" fontId="5" fillId="0" borderId="15" xfId="0" applyNumberFormat="1" applyFont="1" applyBorder="1"/>
    <xf numFmtId="3" fontId="5" fillId="0" borderId="16" xfId="0" applyNumberFormat="1" applyFont="1" applyBorder="1"/>
    <xf numFmtId="3" fontId="5" fillId="0" borderId="17" xfId="0" applyNumberFormat="1" applyFont="1" applyBorder="1"/>
    <xf numFmtId="3" fontId="5" fillId="0" borderId="18" xfId="0" applyNumberFormat="1" applyFont="1" applyBorder="1"/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3" fontId="5" fillId="0" borderId="2" xfId="0" applyNumberFormat="1" applyFont="1" applyBorder="1"/>
    <xf numFmtId="3" fontId="5" fillId="0" borderId="3" xfId="0" applyNumberFormat="1" applyFont="1" applyBorder="1"/>
    <xf numFmtId="3" fontId="5" fillId="0" borderId="21" xfId="0" applyNumberFormat="1" applyFont="1" applyBorder="1"/>
    <xf numFmtId="3" fontId="5" fillId="0" borderId="4" xfId="0" applyNumberFormat="1" applyFont="1" applyBorder="1"/>
    <xf numFmtId="0" fontId="3" fillId="0" borderId="0" xfId="0" applyFont="1" applyAlignment="1">
      <alignment vertical="top"/>
    </xf>
    <xf numFmtId="0" fontId="4" fillId="0" borderId="0" xfId="0" applyFont="1" applyBorder="1" applyAlignment="1">
      <alignment horizontal="center"/>
    </xf>
    <xf numFmtId="3" fontId="5" fillId="0" borderId="0" xfId="0" applyNumberFormat="1" applyFont="1" applyBorder="1"/>
    <xf numFmtId="0" fontId="3" fillId="0" borderId="0" xfId="0" applyFont="1" applyAlignment="1">
      <alignment horizontal="left"/>
    </xf>
    <xf numFmtId="0" fontId="4" fillId="0" borderId="22" xfId="0" applyFont="1" applyBorder="1" applyAlignment="1">
      <alignment horizontal="center"/>
    </xf>
    <xf numFmtId="3" fontId="5" fillId="0" borderId="23" xfId="0" applyNumberFormat="1" applyFont="1" applyBorder="1"/>
    <xf numFmtId="3" fontId="5" fillId="0" borderId="24" xfId="0" applyNumberFormat="1" applyFont="1" applyBorder="1"/>
    <xf numFmtId="3" fontId="5" fillId="0" borderId="25" xfId="0" applyNumberFormat="1" applyFont="1" applyBorder="1"/>
    <xf numFmtId="3" fontId="0" fillId="0" borderId="0" xfId="0" applyNumberFormat="1"/>
  </cellXfs>
  <cellStyles count="1">
    <cellStyle name="Normální" xfId="0" builtinId="0"/>
  </cellStyles>
  <dxfs count="28">
    <dxf>
      <font>
        <b/>
        <i val="0"/>
        <color rgb="FFFF0000"/>
      </font>
    </dxf>
    <dxf>
      <font>
        <b/>
        <i val="0"/>
      </font>
      <numFmt numFmtId="3" formatCode="#,##0"/>
      <fill>
        <patternFill>
          <bgColor theme="0"/>
        </patternFill>
      </fill>
    </dxf>
    <dxf>
      <font>
        <b/>
        <i val="0"/>
        <color rgb="FFFF0000"/>
      </font>
    </dxf>
    <dxf>
      <font>
        <b/>
        <i val="0"/>
      </font>
      <numFmt numFmtId="3" formatCode="#,##0"/>
      <fill>
        <patternFill>
          <bgColor theme="0"/>
        </patternFill>
      </fill>
    </dxf>
    <dxf>
      <font>
        <b/>
        <i val="0"/>
        <color rgb="FFFF0000"/>
      </font>
    </dxf>
    <dxf>
      <font>
        <b/>
        <i val="0"/>
      </font>
      <numFmt numFmtId="3" formatCode="#,##0"/>
      <fill>
        <patternFill>
          <bgColor theme="0"/>
        </patternFill>
      </fill>
    </dxf>
    <dxf>
      <font>
        <b/>
        <i val="0"/>
        <color rgb="FFFF0000"/>
      </font>
    </dxf>
    <dxf>
      <font>
        <b/>
        <i val="0"/>
      </font>
      <numFmt numFmtId="3" formatCode="#,##0"/>
      <fill>
        <patternFill>
          <bgColor theme="0"/>
        </patternFill>
      </fill>
    </dxf>
    <dxf>
      <font>
        <b/>
        <i val="0"/>
        <color rgb="FFFF0000"/>
      </font>
    </dxf>
    <dxf>
      <font>
        <b/>
        <i val="0"/>
      </font>
      <numFmt numFmtId="3" formatCode="#,##0"/>
      <fill>
        <patternFill>
          <bgColor theme="0"/>
        </patternFill>
      </fill>
    </dxf>
    <dxf>
      <font>
        <b/>
        <i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b/>
        <i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b/>
        <i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b/>
        <i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4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4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D4A39-0891-4653-B67C-3F6A7A616BAC}">
  <dimension ref="B2:P28"/>
  <sheetViews>
    <sheetView showGridLines="0" tabSelected="1" zoomScale="80" zoomScaleNormal="80" workbookViewId="0">
      <selection activeCell="B4" sqref="B4"/>
    </sheetView>
  </sheetViews>
  <sheetFormatPr defaultRowHeight="15" x14ac:dyDescent="0.25"/>
  <cols>
    <col min="2" max="2" width="11.7109375" customWidth="1"/>
    <col min="3" max="16" width="16.28515625" customWidth="1"/>
  </cols>
  <sheetData>
    <row r="2" spans="2:16" x14ac:dyDescent="0.25">
      <c r="C2" s="1" t="s">
        <v>21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2:16" ht="15.75" thickBot="1" x14ac:dyDescent="0.3">
      <c r="C3" s="2"/>
    </row>
    <row r="4" spans="2:16" ht="15.75" thickBot="1" x14ac:dyDescent="0.3">
      <c r="B4" s="3" t="s">
        <v>0</v>
      </c>
      <c r="C4" s="4" t="s">
        <v>1</v>
      </c>
      <c r="D4" s="5" t="s">
        <v>2</v>
      </c>
      <c r="E4" s="5" t="s">
        <v>3</v>
      </c>
      <c r="F4" s="6" t="s">
        <v>4</v>
      </c>
      <c r="G4" s="7" t="s">
        <v>5</v>
      </c>
      <c r="H4" s="8" t="s">
        <v>6</v>
      </c>
      <c r="I4" s="8" t="s">
        <v>7</v>
      </c>
      <c r="J4" s="9" t="s">
        <v>8</v>
      </c>
      <c r="K4" s="7" t="s">
        <v>9</v>
      </c>
      <c r="L4" s="8" t="s">
        <v>10</v>
      </c>
      <c r="M4" s="8" t="s">
        <v>11</v>
      </c>
      <c r="N4" s="10" t="s">
        <v>12</v>
      </c>
      <c r="O4" s="7" t="s">
        <v>13</v>
      </c>
      <c r="P4" s="9" t="s">
        <v>14</v>
      </c>
    </row>
    <row r="5" spans="2:16" x14ac:dyDescent="0.25">
      <c r="B5" s="11">
        <v>1</v>
      </c>
      <c r="C5" s="12">
        <f>C17*0.35</f>
        <v>10423532</v>
      </c>
      <c r="D5" s="13">
        <f t="shared" ref="D5:P5" si="0">D17*0.35</f>
        <v>12186706</v>
      </c>
      <c r="E5" s="13">
        <f t="shared" si="0"/>
        <v>16375589.999999998</v>
      </c>
      <c r="F5" s="14">
        <f t="shared" si="0"/>
        <v>40279004.5</v>
      </c>
      <c r="G5" s="12">
        <f t="shared" si="0"/>
        <v>526046.5</v>
      </c>
      <c r="H5" s="13">
        <f t="shared" si="0"/>
        <v>15704093.999999998</v>
      </c>
      <c r="I5" s="13">
        <f t="shared" si="0"/>
        <v>16365975.499999998</v>
      </c>
      <c r="J5" s="14">
        <f t="shared" si="0"/>
        <v>40652962</v>
      </c>
      <c r="K5" s="12">
        <f t="shared" si="0"/>
        <v>6061100.5</v>
      </c>
      <c r="L5" s="13">
        <f t="shared" si="0"/>
        <v>8542250.5</v>
      </c>
      <c r="M5" s="13">
        <f t="shared" si="0"/>
        <v>4553230.5</v>
      </c>
      <c r="N5" s="15">
        <f t="shared" si="0"/>
        <v>7038482.5</v>
      </c>
      <c r="O5" s="12">
        <f t="shared" si="0"/>
        <v>3616949</v>
      </c>
      <c r="P5" s="14">
        <f t="shared" si="0"/>
        <v>1312335.5</v>
      </c>
    </row>
    <row r="6" spans="2:16" x14ac:dyDescent="0.25">
      <c r="B6" s="16">
        <v>2</v>
      </c>
      <c r="C6" s="17">
        <f t="shared" ref="C6:P6" si="1">C18*0.35</f>
        <v>497199.49999999994</v>
      </c>
      <c r="D6" s="18">
        <f t="shared" si="1"/>
        <v>314891.5</v>
      </c>
      <c r="E6" s="18">
        <f t="shared" si="1"/>
        <v>304195.5</v>
      </c>
      <c r="F6" s="19">
        <f t="shared" si="1"/>
        <v>348302.5</v>
      </c>
      <c r="G6" s="17">
        <f t="shared" si="1"/>
        <v>211074.5</v>
      </c>
      <c r="H6" s="18">
        <f t="shared" si="1"/>
        <v>220706.5</v>
      </c>
      <c r="I6" s="18">
        <f t="shared" si="1"/>
        <v>0</v>
      </c>
      <c r="J6" s="19">
        <f t="shared" si="1"/>
        <v>0</v>
      </c>
      <c r="K6" s="17">
        <f t="shared" si="1"/>
        <v>0</v>
      </c>
      <c r="L6" s="18">
        <f t="shared" si="1"/>
        <v>0</v>
      </c>
      <c r="M6" s="18">
        <f t="shared" si="1"/>
        <v>0</v>
      </c>
      <c r="N6" s="20">
        <f t="shared" si="1"/>
        <v>0</v>
      </c>
      <c r="O6" s="17">
        <f t="shared" si="1"/>
        <v>0</v>
      </c>
      <c r="P6" s="19">
        <f t="shared" si="1"/>
        <v>0</v>
      </c>
    </row>
    <row r="7" spans="2:16" x14ac:dyDescent="0.25">
      <c r="B7" s="16">
        <v>3</v>
      </c>
      <c r="C7" s="17">
        <f t="shared" ref="C7:P7" si="2">C19*0.35</f>
        <v>519582919.09999996</v>
      </c>
      <c r="D7" s="18">
        <f t="shared" si="2"/>
        <v>397273651.94999999</v>
      </c>
      <c r="E7" s="18">
        <f t="shared" si="2"/>
        <v>468346424.69999999</v>
      </c>
      <c r="F7" s="19">
        <f t="shared" si="2"/>
        <v>661996447.69999993</v>
      </c>
      <c r="G7" s="17">
        <f t="shared" si="2"/>
        <v>512380599.49999994</v>
      </c>
      <c r="H7" s="18">
        <f t="shared" si="2"/>
        <v>521675453.59999996</v>
      </c>
      <c r="I7" s="18">
        <f t="shared" si="2"/>
        <v>531486961.24999994</v>
      </c>
      <c r="J7" s="19">
        <f t="shared" si="2"/>
        <v>718605050.79999995</v>
      </c>
      <c r="K7" s="17">
        <f t="shared" si="2"/>
        <v>447645136.04999995</v>
      </c>
      <c r="L7" s="18">
        <f t="shared" si="2"/>
        <v>509714294.24999994</v>
      </c>
      <c r="M7" s="18">
        <f t="shared" si="2"/>
        <v>467165417.59999996</v>
      </c>
      <c r="N7" s="20">
        <f t="shared" si="2"/>
        <v>714236395.5999999</v>
      </c>
      <c r="O7" s="17">
        <f t="shared" si="2"/>
        <v>468561743.64999998</v>
      </c>
      <c r="P7" s="19">
        <f t="shared" si="2"/>
        <v>516203684.84999996</v>
      </c>
    </row>
    <row r="8" spans="2:16" x14ac:dyDescent="0.25">
      <c r="B8" s="16">
        <v>4</v>
      </c>
      <c r="C8" s="17">
        <f t="shared" ref="C8:P8" si="3">C20*0.35</f>
        <v>15676861.199999999</v>
      </c>
      <c r="D8" s="18">
        <f t="shared" si="3"/>
        <v>12892065.549999999</v>
      </c>
      <c r="E8" s="18">
        <f t="shared" si="3"/>
        <v>15727500.6</v>
      </c>
      <c r="F8" s="19">
        <f t="shared" si="3"/>
        <v>8320633.2999999998</v>
      </c>
      <c r="G8" s="17">
        <f t="shared" si="3"/>
        <v>2735779.9</v>
      </c>
      <c r="H8" s="18">
        <f t="shared" si="3"/>
        <v>11540460.399999999</v>
      </c>
      <c r="I8" s="18">
        <f t="shared" si="3"/>
        <v>17469438</v>
      </c>
      <c r="J8" s="19">
        <f t="shared" si="3"/>
        <v>31555361.249999996</v>
      </c>
      <c r="K8" s="17">
        <f t="shared" si="3"/>
        <v>27223086.449999999</v>
      </c>
      <c r="L8" s="18">
        <f t="shared" si="3"/>
        <v>32789483.649999999</v>
      </c>
      <c r="M8" s="18">
        <f t="shared" si="3"/>
        <v>20959651.649999999</v>
      </c>
      <c r="N8" s="20">
        <f t="shared" si="3"/>
        <v>54983854.449999996</v>
      </c>
      <c r="O8" s="17">
        <f t="shared" si="3"/>
        <v>30832645.549999997</v>
      </c>
      <c r="P8" s="19">
        <f t="shared" si="3"/>
        <v>49233322.949999996</v>
      </c>
    </row>
    <row r="9" spans="2:16" x14ac:dyDescent="0.25">
      <c r="B9" s="16">
        <v>5</v>
      </c>
      <c r="C9" s="17">
        <f t="shared" ref="C9:P9" si="4">C21*0.35</f>
        <v>316995</v>
      </c>
      <c r="D9" s="18">
        <f t="shared" si="4"/>
        <v>121502.49999999999</v>
      </c>
      <c r="E9" s="18">
        <f t="shared" si="4"/>
        <v>111772.5</v>
      </c>
      <c r="F9" s="19">
        <f t="shared" si="4"/>
        <v>169837.5</v>
      </c>
      <c r="G9" s="17">
        <f t="shared" si="4"/>
        <v>59342.499999999993</v>
      </c>
      <c r="H9" s="18">
        <f t="shared" si="4"/>
        <v>339535</v>
      </c>
      <c r="I9" s="18">
        <f t="shared" si="4"/>
        <v>414785</v>
      </c>
      <c r="J9" s="19">
        <f t="shared" si="4"/>
        <v>1808117.5</v>
      </c>
      <c r="K9" s="17">
        <f t="shared" si="4"/>
        <v>980717.49999999988</v>
      </c>
      <c r="L9" s="18">
        <f t="shared" si="4"/>
        <v>3023037.5</v>
      </c>
      <c r="M9" s="18">
        <f t="shared" si="4"/>
        <v>991899.99999999988</v>
      </c>
      <c r="N9" s="20">
        <f t="shared" si="4"/>
        <v>1502585</v>
      </c>
      <c r="O9" s="17">
        <f t="shared" si="4"/>
        <v>2395522.5</v>
      </c>
      <c r="P9" s="19">
        <f t="shared" si="4"/>
        <v>2743177.5</v>
      </c>
    </row>
    <row r="10" spans="2:16" x14ac:dyDescent="0.25">
      <c r="B10" s="16">
        <v>6</v>
      </c>
      <c r="C10" s="17">
        <f t="shared" ref="C10:P10" si="5">C22*0.35</f>
        <v>8716585.5</v>
      </c>
      <c r="D10" s="18">
        <f t="shared" si="5"/>
        <v>5932386.5999999996</v>
      </c>
      <c r="E10" s="18">
        <f t="shared" si="5"/>
        <v>11441427.199999999</v>
      </c>
      <c r="F10" s="19">
        <f t="shared" si="5"/>
        <v>5083761.1999999993</v>
      </c>
      <c r="G10" s="17">
        <f t="shared" si="5"/>
        <v>2011653.7</v>
      </c>
      <c r="H10" s="18">
        <f t="shared" si="5"/>
        <v>6387630.1999999993</v>
      </c>
      <c r="I10" s="18">
        <f t="shared" si="5"/>
        <v>10039923.25</v>
      </c>
      <c r="J10" s="19">
        <f t="shared" si="5"/>
        <v>11635627.5</v>
      </c>
      <c r="K10" s="17">
        <f t="shared" si="5"/>
        <v>11486205.5</v>
      </c>
      <c r="L10" s="18">
        <f t="shared" si="5"/>
        <v>12681048.1</v>
      </c>
      <c r="M10" s="18">
        <f t="shared" si="5"/>
        <v>13327361.949999999</v>
      </c>
      <c r="N10" s="20">
        <f t="shared" si="5"/>
        <v>13074872.299999999</v>
      </c>
      <c r="O10" s="17">
        <f t="shared" si="5"/>
        <v>12665445.449999999</v>
      </c>
      <c r="P10" s="19">
        <f t="shared" si="5"/>
        <v>14893579.049999999</v>
      </c>
    </row>
    <row r="11" spans="2:16" ht="15.75" thickBot="1" x14ac:dyDescent="0.3">
      <c r="B11" s="21">
        <v>7</v>
      </c>
      <c r="C11" s="17">
        <f t="shared" ref="C11:P11" si="6">C23*0.35</f>
        <v>4249052.8499999996</v>
      </c>
      <c r="D11" s="18">
        <f t="shared" si="6"/>
        <v>1912988.7</v>
      </c>
      <c r="E11" s="18">
        <f t="shared" si="6"/>
        <v>4763975.3</v>
      </c>
      <c r="F11" s="19">
        <f t="shared" si="6"/>
        <v>1291258.8499999999</v>
      </c>
      <c r="G11" s="17">
        <f t="shared" si="6"/>
        <v>0</v>
      </c>
      <c r="H11" s="18">
        <f t="shared" si="6"/>
        <v>1881293.4</v>
      </c>
      <c r="I11" s="18">
        <f t="shared" si="6"/>
        <v>5389168.75</v>
      </c>
      <c r="J11" s="19">
        <f t="shared" si="6"/>
        <v>6839763.6999999993</v>
      </c>
      <c r="K11" s="17">
        <f t="shared" si="6"/>
        <v>7031187.7999999998</v>
      </c>
      <c r="L11" s="18">
        <f t="shared" si="6"/>
        <v>7183975.0499999998</v>
      </c>
      <c r="M11" s="18">
        <f t="shared" si="6"/>
        <v>7993245.0499999998</v>
      </c>
      <c r="N11" s="20">
        <f t="shared" si="6"/>
        <v>10184841.799999999</v>
      </c>
      <c r="O11" s="17">
        <f t="shared" si="6"/>
        <v>9500764.6999999993</v>
      </c>
      <c r="P11" s="19">
        <f t="shared" si="6"/>
        <v>7684530.3499999996</v>
      </c>
    </row>
    <row r="12" spans="2:16" ht="15.75" thickBot="1" x14ac:dyDescent="0.3">
      <c r="B12" s="22" t="s">
        <v>15</v>
      </c>
      <c r="C12" s="23">
        <f>SUM(C5:C11)</f>
        <v>559463145.14999998</v>
      </c>
      <c r="D12" s="24">
        <f t="shared" ref="D12:N12" si="7">SUM(D6:D11)</f>
        <v>418447486.80000001</v>
      </c>
      <c r="E12" s="24">
        <f t="shared" si="7"/>
        <v>500695295.80000001</v>
      </c>
      <c r="F12" s="25">
        <f t="shared" si="7"/>
        <v>677210241.04999995</v>
      </c>
      <c r="G12" s="23">
        <f t="shared" si="7"/>
        <v>517398450.0999999</v>
      </c>
      <c r="H12" s="24">
        <f t="shared" si="7"/>
        <v>542045079.0999999</v>
      </c>
      <c r="I12" s="24">
        <f t="shared" si="7"/>
        <v>564800276.25</v>
      </c>
      <c r="J12" s="25">
        <f t="shared" si="7"/>
        <v>770443920.75</v>
      </c>
      <c r="K12" s="23">
        <f t="shared" si="7"/>
        <v>494366333.29999995</v>
      </c>
      <c r="L12" s="24">
        <f t="shared" si="7"/>
        <v>565391838.54999995</v>
      </c>
      <c r="M12" s="24">
        <f t="shared" si="7"/>
        <v>510437576.24999994</v>
      </c>
      <c r="N12" s="25">
        <f t="shared" si="7"/>
        <v>793982549.14999986</v>
      </c>
      <c r="O12" s="23">
        <f>SUM(O5:O11)</f>
        <v>527573070.84999996</v>
      </c>
      <c r="P12" s="26">
        <f>SUM(P5:P11)</f>
        <v>592070630.19999993</v>
      </c>
    </row>
    <row r="13" spans="2:16" x14ac:dyDescent="0.25">
      <c r="B13" s="28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</row>
    <row r="14" spans="2:16" x14ac:dyDescent="0.25">
      <c r="C14" s="1" t="s">
        <v>29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2:16" ht="15.75" thickBot="1" x14ac:dyDescent="0.3">
      <c r="C15" s="27" t="s">
        <v>20</v>
      </c>
    </row>
    <row r="16" spans="2:16" ht="15.75" thickBot="1" x14ac:dyDescent="0.3">
      <c r="B16" s="3" t="s">
        <v>0</v>
      </c>
      <c r="C16" s="4" t="s">
        <v>1</v>
      </c>
      <c r="D16" s="5" t="s">
        <v>2</v>
      </c>
      <c r="E16" s="5" t="s">
        <v>3</v>
      </c>
      <c r="F16" s="6" t="s">
        <v>4</v>
      </c>
      <c r="G16" s="7" t="s">
        <v>5</v>
      </c>
      <c r="H16" s="8" t="s">
        <v>6</v>
      </c>
      <c r="I16" s="8" t="s">
        <v>7</v>
      </c>
      <c r="J16" s="9" t="s">
        <v>8</v>
      </c>
      <c r="K16" s="7" t="s">
        <v>9</v>
      </c>
      <c r="L16" s="8" t="s">
        <v>10</v>
      </c>
      <c r="M16" s="8" t="s">
        <v>11</v>
      </c>
      <c r="N16" s="10" t="s">
        <v>12</v>
      </c>
      <c r="O16" s="7" t="s">
        <v>13</v>
      </c>
      <c r="P16" s="9" t="s">
        <v>14</v>
      </c>
    </row>
    <row r="17" spans="2:16" x14ac:dyDescent="0.25">
      <c r="B17" s="11">
        <v>1</v>
      </c>
      <c r="C17" s="12">
        <v>29781520</v>
      </c>
      <c r="D17" s="13">
        <v>34819160</v>
      </c>
      <c r="E17" s="13">
        <v>46787400</v>
      </c>
      <c r="F17" s="15">
        <v>115082870</v>
      </c>
      <c r="G17" s="12">
        <v>1502990</v>
      </c>
      <c r="H17" s="13">
        <v>44868840</v>
      </c>
      <c r="I17" s="13">
        <v>46759930</v>
      </c>
      <c r="J17" s="15">
        <v>116151320</v>
      </c>
      <c r="K17" s="12">
        <v>17317430</v>
      </c>
      <c r="L17" s="13">
        <v>24406430</v>
      </c>
      <c r="M17" s="13">
        <v>13009230</v>
      </c>
      <c r="N17" s="15">
        <v>20109950</v>
      </c>
      <c r="O17" s="12">
        <v>10334140</v>
      </c>
      <c r="P17" s="14">
        <v>3749530</v>
      </c>
    </row>
    <row r="18" spans="2:16" x14ac:dyDescent="0.25">
      <c r="B18" s="16">
        <v>2</v>
      </c>
      <c r="C18" s="17">
        <v>1420570</v>
      </c>
      <c r="D18" s="18">
        <v>899690</v>
      </c>
      <c r="E18" s="18">
        <v>869130</v>
      </c>
      <c r="F18" s="20">
        <v>995150</v>
      </c>
      <c r="G18" s="17">
        <v>603070</v>
      </c>
      <c r="H18" s="18">
        <v>630590</v>
      </c>
      <c r="I18" s="18"/>
      <c r="J18" s="20"/>
      <c r="K18" s="17"/>
      <c r="L18" s="18"/>
      <c r="M18" s="18"/>
      <c r="N18" s="20"/>
      <c r="O18" s="17"/>
      <c r="P18" s="19"/>
    </row>
    <row r="19" spans="2:16" x14ac:dyDescent="0.25">
      <c r="B19" s="16">
        <v>3</v>
      </c>
      <c r="C19" s="17">
        <v>1484522626</v>
      </c>
      <c r="D19" s="18">
        <v>1135067577</v>
      </c>
      <c r="E19" s="18">
        <v>1338132642</v>
      </c>
      <c r="F19" s="20">
        <v>1891418422</v>
      </c>
      <c r="G19" s="17">
        <v>1463944570</v>
      </c>
      <c r="H19" s="18">
        <v>1490501296</v>
      </c>
      <c r="I19" s="18">
        <v>1518534175</v>
      </c>
      <c r="J19" s="20">
        <v>2053157288</v>
      </c>
      <c r="K19" s="17">
        <v>1278986103</v>
      </c>
      <c r="L19" s="18">
        <v>1456326555</v>
      </c>
      <c r="M19" s="18">
        <v>1334758336</v>
      </c>
      <c r="N19" s="20">
        <v>2040675416</v>
      </c>
      <c r="O19" s="17">
        <v>1338747839</v>
      </c>
      <c r="P19" s="19">
        <v>1474867671</v>
      </c>
    </row>
    <row r="20" spans="2:16" x14ac:dyDescent="0.25">
      <c r="B20" s="16">
        <v>4</v>
      </c>
      <c r="C20" s="17">
        <v>44791032</v>
      </c>
      <c r="D20" s="18">
        <v>36834473</v>
      </c>
      <c r="E20" s="18">
        <v>44935716</v>
      </c>
      <c r="F20" s="19">
        <v>23773238</v>
      </c>
      <c r="G20" s="17">
        <v>7816514</v>
      </c>
      <c r="H20" s="18">
        <v>32972744</v>
      </c>
      <c r="I20" s="18">
        <v>49912680</v>
      </c>
      <c r="J20" s="19">
        <v>90158175</v>
      </c>
      <c r="K20" s="17">
        <v>77780247</v>
      </c>
      <c r="L20" s="18">
        <v>93684239</v>
      </c>
      <c r="M20" s="18">
        <v>59884719</v>
      </c>
      <c r="N20" s="20">
        <v>157096727</v>
      </c>
      <c r="O20" s="17">
        <v>88093273</v>
      </c>
      <c r="P20" s="19">
        <v>140666637</v>
      </c>
    </row>
    <row r="21" spans="2:16" x14ac:dyDescent="0.25">
      <c r="B21" s="16">
        <v>5</v>
      </c>
      <c r="C21" s="17">
        <v>905700</v>
      </c>
      <c r="D21" s="18">
        <v>347150</v>
      </c>
      <c r="E21" s="18">
        <v>319350</v>
      </c>
      <c r="F21" s="19">
        <v>485250</v>
      </c>
      <c r="G21" s="17">
        <v>169550</v>
      </c>
      <c r="H21" s="18">
        <v>970100</v>
      </c>
      <c r="I21" s="18">
        <v>1185100</v>
      </c>
      <c r="J21" s="19">
        <v>5166050</v>
      </c>
      <c r="K21" s="17">
        <v>2802050</v>
      </c>
      <c r="L21" s="18">
        <v>8637250</v>
      </c>
      <c r="M21" s="18">
        <v>2834000</v>
      </c>
      <c r="N21" s="20">
        <v>4293100</v>
      </c>
      <c r="O21" s="17">
        <v>6844350</v>
      </c>
      <c r="P21" s="19">
        <v>7837650</v>
      </c>
    </row>
    <row r="22" spans="2:16" x14ac:dyDescent="0.25">
      <c r="B22" s="16">
        <v>6</v>
      </c>
      <c r="C22" s="17">
        <v>24904530</v>
      </c>
      <c r="D22" s="18">
        <v>16949676</v>
      </c>
      <c r="E22" s="18">
        <v>32689792</v>
      </c>
      <c r="F22" s="19">
        <v>14525032</v>
      </c>
      <c r="G22" s="17">
        <v>5747582</v>
      </c>
      <c r="H22" s="18">
        <v>18250372</v>
      </c>
      <c r="I22" s="18">
        <v>28685495</v>
      </c>
      <c r="J22" s="19">
        <v>33244650</v>
      </c>
      <c r="K22" s="17">
        <v>32817730</v>
      </c>
      <c r="L22" s="18">
        <v>36231566</v>
      </c>
      <c r="M22" s="18">
        <v>38078177</v>
      </c>
      <c r="N22" s="20">
        <v>37356778</v>
      </c>
      <c r="O22" s="17">
        <v>36186987</v>
      </c>
      <c r="P22" s="19">
        <v>42553083</v>
      </c>
    </row>
    <row r="23" spans="2:16" ht="15.75" thickBot="1" x14ac:dyDescent="0.3">
      <c r="B23" s="21">
        <v>7</v>
      </c>
      <c r="C23" s="17">
        <v>12140151</v>
      </c>
      <c r="D23" s="18">
        <v>5465682</v>
      </c>
      <c r="E23" s="18">
        <v>13611358</v>
      </c>
      <c r="F23" s="19">
        <v>3689311</v>
      </c>
      <c r="G23" s="17">
        <v>0</v>
      </c>
      <c r="H23" s="18">
        <v>5375124</v>
      </c>
      <c r="I23" s="18">
        <v>15397625</v>
      </c>
      <c r="J23" s="19">
        <v>19542182</v>
      </c>
      <c r="K23" s="17">
        <v>20089108</v>
      </c>
      <c r="L23" s="18">
        <v>20525643</v>
      </c>
      <c r="M23" s="18">
        <v>22837843</v>
      </c>
      <c r="N23" s="20">
        <v>29099548</v>
      </c>
      <c r="O23" s="17">
        <v>27145042</v>
      </c>
      <c r="P23" s="19">
        <v>21955801</v>
      </c>
    </row>
    <row r="24" spans="2:16" ht="15.75" thickBot="1" x14ac:dyDescent="0.3">
      <c r="B24" s="22" t="s">
        <v>15</v>
      </c>
      <c r="C24" s="23">
        <f>SUM(C17:C23)</f>
        <v>1598466129</v>
      </c>
      <c r="D24" s="24">
        <f t="shared" ref="D24:P24" si="8">SUM(D17:D23)</f>
        <v>1230383408</v>
      </c>
      <c r="E24" s="24">
        <f t="shared" si="8"/>
        <v>1477345388</v>
      </c>
      <c r="F24" s="25">
        <f t="shared" si="8"/>
        <v>2049969273</v>
      </c>
      <c r="G24" s="23">
        <f t="shared" si="8"/>
        <v>1479784276</v>
      </c>
      <c r="H24" s="24">
        <f t="shared" si="8"/>
        <v>1593569066</v>
      </c>
      <c r="I24" s="24">
        <f t="shared" si="8"/>
        <v>1660475005</v>
      </c>
      <c r="J24" s="25">
        <f t="shared" si="8"/>
        <v>2317419665</v>
      </c>
      <c r="K24" s="23">
        <f t="shared" si="8"/>
        <v>1429792668</v>
      </c>
      <c r="L24" s="24">
        <f t="shared" si="8"/>
        <v>1639811683</v>
      </c>
      <c r="M24" s="24">
        <f t="shared" si="8"/>
        <v>1471402305</v>
      </c>
      <c r="N24" s="25">
        <f t="shared" si="8"/>
        <v>2288631519</v>
      </c>
      <c r="O24" s="23">
        <f>SUM(O17:O23)</f>
        <v>1507351631</v>
      </c>
      <c r="P24" s="26">
        <f t="shared" si="8"/>
        <v>1691630372</v>
      </c>
    </row>
    <row r="27" spans="2:16" x14ac:dyDescent="0.25">
      <c r="G27" s="35"/>
      <c r="H27" s="35"/>
      <c r="I27" s="35"/>
      <c r="J27" s="35"/>
      <c r="K27" s="35"/>
      <c r="L27" s="35"/>
      <c r="M27" s="35"/>
      <c r="N27" s="35"/>
    </row>
    <row r="28" spans="2:16" x14ac:dyDescent="0.25">
      <c r="O28" s="35"/>
    </row>
  </sheetData>
  <conditionalFormatting sqref="C5:P13">
    <cfRule type="cellIs" dxfId="27" priority="3" operator="lessThan">
      <formula>0</formula>
    </cfRule>
  </conditionalFormatting>
  <conditionalFormatting sqref="C24:P24">
    <cfRule type="cellIs" dxfId="26" priority="1" operator="lessThan">
      <formula>0</formula>
    </cfRule>
  </conditionalFormatting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D69C4C-40C9-40D4-A54D-FDF1D6BFF26D}">
  <dimension ref="B2:P22"/>
  <sheetViews>
    <sheetView showGridLines="0" zoomScale="80" zoomScaleNormal="80" workbookViewId="0">
      <selection activeCell="B4" sqref="B4"/>
    </sheetView>
  </sheetViews>
  <sheetFormatPr defaultRowHeight="15" x14ac:dyDescent="0.25"/>
  <cols>
    <col min="2" max="2" width="11.5703125" customWidth="1"/>
    <col min="3" max="16" width="16.28515625" customWidth="1"/>
  </cols>
  <sheetData>
    <row r="2" spans="2:16" x14ac:dyDescent="0.25">
      <c r="C2" s="1" t="s">
        <v>28</v>
      </c>
    </row>
    <row r="3" spans="2:16" ht="15.75" thickBot="1" x14ac:dyDescent="0.3">
      <c r="C3" s="30"/>
      <c r="D3" s="1"/>
      <c r="E3" s="1"/>
      <c r="F3" s="1"/>
      <c r="G3" s="1"/>
      <c r="H3" s="1"/>
      <c r="I3" s="1"/>
      <c r="J3" s="1"/>
      <c r="K3" s="1"/>
      <c r="L3" s="1"/>
    </row>
    <row r="4" spans="2:16" ht="15.75" thickBot="1" x14ac:dyDescent="0.3">
      <c r="B4" s="3" t="s">
        <v>0</v>
      </c>
      <c r="C4" s="7" t="s">
        <v>1</v>
      </c>
      <c r="D4" s="8" t="s">
        <v>2</v>
      </c>
      <c r="E4" s="8" t="s">
        <v>3</v>
      </c>
      <c r="F4" s="9" t="s">
        <v>4</v>
      </c>
      <c r="G4" s="7" t="s">
        <v>5</v>
      </c>
      <c r="H4" s="8" t="s">
        <v>6</v>
      </c>
      <c r="I4" s="8" t="s">
        <v>7</v>
      </c>
      <c r="J4" s="10" t="s">
        <v>8</v>
      </c>
      <c r="K4" s="7" t="s">
        <v>9</v>
      </c>
      <c r="L4" s="8" t="s">
        <v>10</v>
      </c>
      <c r="M4" s="8" t="s">
        <v>11</v>
      </c>
      <c r="N4" s="9" t="s">
        <v>16</v>
      </c>
      <c r="O4" s="7" t="s">
        <v>13</v>
      </c>
      <c r="P4" s="9" t="s">
        <v>14</v>
      </c>
    </row>
    <row r="5" spans="2:16" x14ac:dyDescent="0.25">
      <c r="B5" s="11">
        <v>1</v>
      </c>
      <c r="C5" s="12">
        <f>C16*0.23</f>
        <v>22785616.310000002</v>
      </c>
      <c r="D5" s="13">
        <f t="shared" ref="D5:P5" si="0">D16*0.23</f>
        <v>13856748.59</v>
      </c>
      <c r="E5" s="13">
        <f t="shared" si="0"/>
        <v>24460423.640000001</v>
      </c>
      <c r="F5" s="14">
        <f t="shared" si="0"/>
        <v>28157965.050000001</v>
      </c>
      <c r="G5" s="12">
        <f t="shared" si="0"/>
        <v>8647359.9100000001</v>
      </c>
      <c r="H5" s="13">
        <f t="shared" si="0"/>
        <v>32321909.890000001</v>
      </c>
      <c r="I5" s="13">
        <f t="shared" si="0"/>
        <v>14655117.92</v>
      </c>
      <c r="J5" s="15">
        <f t="shared" si="0"/>
        <v>26376221.060000002</v>
      </c>
      <c r="K5" s="12">
        <f t="shared" si="0"/>
        <v>30473344.23</v>
      </c>
      <c r="L5" s="13">
        <f t="shared" si="0"/>
        <v>23678509.66</v>
      </c>
      <c r="M5" s="13">
        <f t="shared" si="0"/>
        <v>28094652.720000003</v>
      </c>
      <c r="N5" s="14">
        <f t="shared" si="0"/>
        <v>22866748.580000002</v>
      </c>
      <c r="O5" s="12">
        <f t="shared" si="0"/>
        <v>27603405.380000003</v>
      </c>
      <c r="P5" s="14">
        <f t="shared" si="0"/>
        <v>26233582.420000002</v>
      </c>
    </row>
    <row r="6" spans="2:16" x14ac:dyDescent="0.25">
      <c r="B6" s="16">
        <v>2</v>
      </c>
      <c r="C6" s="17">
        <f t="shared" ref="C6:P6" si="1">C17*0.23</f>
        <v>1206172.6700000002</v>
      </c>
      <c r="D6" s="18">
        <f t="shared" si="1"/>
        <v>333994.96000000002</v>
      </c>
      <c r="E6" s="18">
        <f t="shared" si="1"/>
        <v>940358.45000000007</v>
      </c>
      <c r="F6" s="19">
        <f t="shared" si="1"/>
        <v>384032.15</v>
      </c>
      <c r="G6" s="17">
        <f t="shared" si="1"/>
        <v>-111.55000000000001</v>
      </c>
      <c r="H6" s="18">
        <f t="shared" si="1"/>
        <v>537791.75</v>
      </c>
      <c r="I6" s="18">
        <f t="shared" si="1"/>
        <v>1227016.19</v>
      </c>
      <c r="J6" s="20">
        <f t="shared" si="1"/>
        <v>1116620.33</v>
      </c>
      <c r="K6" s="17">
        <f t="shared" si="1"/>
        <v>1927341.12</v>
      </c>
      <c r="L6" s="18">
        <f t="shared" si="1"/>
        <v>1319396.1500000001</v>
      </c>
      <c r="M6" s="18">
        <f t="shared" si="1"/>
        <v>1379356.9200000002</v>
      </c>
      <c r="N6" s="19">
        <f t="shared" si="1"/>
        <v>1810407.97</v>
      </c>
      <c r="O6" s="17">
        <f t="shared" si="1"/>
        <v>1793629.9300000002</v>
      </c>
      <c r="P6" s="19">
        <f t="shared" si="1"/>
        <v>1707971.03</v>
      </c>
    </row>
    <row r="7" spans="2:16" x14ac:dyDescent="0.25">
      <c r="B7" s="16">
        <v>3</v>
      </c>
      <c r="C7" s="17">
        <f t="shared" ref="C7:P7" si="2">C18*0.23</f>
        <v>22376990.030000001</v>
      </c>
      <c r="D7" s="18">
        <f t="shared" si="2"/>
        <v>5489691.75</v>
      </c>
      <c r="E7" s="18">
        <f t="shared" si="2"/>
        <v>17893426.609999999</v>
      </c>
      <c r="F7" s="19">
        <f t="shared" si="2"/>
        <v>14668501.850000001</v>
      </c>
      <c r="G7" s="17">
        <f t="shared" si="2"/>
        <v>7703541.3400000008</v>
      </c>
      <c r="H7" s="18">
        <f t="shared" si="2"/>
        <v>17726020.420000002</v>
      </c>
      <c r="I7" s="18">
        <f t="shared" si="2"/>
        <v>18151238.900000002</v>
      </c>
      <c r="J7" s="20">
        <f t="shared" si="2"/>
        <v>22180457.789999999</v>
      </c>
      <c r="K7" s="17">
        <f t="shared" si="2"/>
        <v>23638653.650000002</v>
      </c>
      <c r="L7" s="18">
        <f t="shared" si="2"/>
        <v>20576547.039999999</v>
      </c>
      <c r="M7" s="18">
        <f t="shared" si="2"/>
        <v>23299438.150000002</v>
      </c>
      <c r="N7" s="19">
        <f t="shared" si="2"/>
        <v>22103311.650000002</v>
      </c>
      <c r="O7" s="17">
        <f t="shared" si="2"/>
        <v>19468688.100000001</v>
      </c>
      <c r="P7" s="19">
        <f t="shared" si="2"/>
        <v>21301436.890000001</v>
      </c>
    </row>
    <row r="8" spans="2:16" x14ac:dyDescent="0.25">
      <c r="B8" s="16">
        <v>4</v>
      </c>
      <c r="C8" s="17">
        <f t="shared" ref="C8:P8" si="3">C19*0.23</f>
        <v>2269975.8000000003</v>
      </c>
      <c r="D8" s="18">
        <f t="shared" si="3"/>
        <v>683737.79</v>
      </c>
      <c r="E8" s="18">
        <f t="shared" si="3"/>
        <v>1174433.82</v>
      </c>
      <c r="F8" s="19">
        <f t="shared" si="3"/>
        <v>0</v>
      </c>
      <c r="G8" s="17">
        <f t="shared" si="3"/>
        <v>0</v>
      </c>
      <c r="H8" s="18">
        <f t="shared" si="3"/>
        <v>0</v>
      </c>
      <c r="I8" s="18">
        <f t="shared" si="3"/>
        <v>0</v>
      </c>
      <c r="J8" s="20">
        <f t="shared" si="3"/>
        <v>0</v>
      </c>
      <c r="K8" s="17">
        <f t="shared" si="3"/>
        <v>0</v>
      </c>
      <c r="L8" s="18">
        <f t="shared" si="3"/>
        <v>0</v>
      </c>
      <c r="M8" s="18">
        <f t="shared" si="3"/>
        <v>0</v>
      </c>
      <c r="N8" s="19">
        <f t="shared" si="3"/>
        <v>0</v>
      </c>
      <c r="O8" s="17">
        <f t="shared" si="3"/>
        <v>0</v>
      </c>
      <c r="P8" s="19">
        <f t="shared" si="3"/>
        <v>0</v>
      </c>
    </row>
    <row r="9" spans="2:16" x14ac:dyDescent="0.25">
      <c r="B9" s="16">
        <v>5</v>
      </c>
      <c r="C9" s="17">
        <f t="shared" ref="C9:P9" si="4">C20*0.23</f>
        <v>0</v>
      </c>
      <c r="D9" s="18">
        <f t="shared" si="4"/>
        <v>75298.09</v>
      </c>
      <c r="E9" s="18">
        <f t="shared" si="4"/>
        <v>428622.94</v>
      </c>
      <c r="F9" s="19">
        <f t="shared" si="4"/>
        <v>-163.30000000000001</v>
      </c>
      <c r="G9" s="17">
        <f t="shared" si="4"/>
        <v>0</v>
      </c>
      <c r="H9" s="18">
        <f t="shared" si="4"/>
        <v>0</v>
      </c>
      <c r="I9" s="18">
        <f t="shared" si="4"/>
        <v>0</v>
      </c>
      <c r="J9" s="20">
        <f t="shared" si="4"/>
        <v>0</v>
      </c>
      <c r="K9" s="17">
        <f t="shared" si="4"/>
        <v>0</v>
      </c>
      <c r="L9" s="18">
        <f t="shared" si="4"/>
        <v>0</v>
      </c>
      <c r="M9" s="18">
        <f t="shared" si="4"/>
        <v>0</v>
      </c>
      <c r="N9" s="19">
        <f t="shared" si="4"/>
        <v>0</v>
      </c>
      <c r="O9" s="17">
        <f t="shared" si="4"/>
        <v>0</v>
      </c>
      <c r="P9" s="19">
        <f t="shared" si="4"/>
        <v>0</v>
      </c>
    </row>
    <row r="10" spans="2:16" ht="15.75" thickBot="1" x14ac:dyDescent="0.3">
      <c r="B10" s="16">
        <v>6</v>
      </c>
      <c r="C10" s="17">
        <f t="shared" ref="C10:P10" si="5">C21*0.23</f>
        <v>7437591.4199999999</v>
      </c>
      <c r="D10" s="18">
        <f t="shared" si="5"/>
        <v>2821574.91</v>
      </c>
      <c r="E10" s="18">
        <f t="shared" si="5"/>
        <v>6275941.6900000004</v>
      </c>
      <c r="F10" s="19">
        <f t="shared" si="5"/>
        <v>5043586.51</v>
      </c>
      <c r="G10" s="17">
        <f t="shared" si="5"/>
        <v>196425.29</v>
      </c>
      <c r="H10" s="18">
        <f t="shared" si="5"/>
        <v>5126130.5200000005</v>
      </c>
      <c r="I10" s="18">
        <f t="shared" si="5"/>
        <v>5661458.7400000002</v>
      </c>
      <c r="J10" s="20">
        <f t="shared" si="5"/>
        <v>7436591.1500000004</v>
      </c>
      <c r="K10" s="17">
        <f t="shared" si="5"/>
        <v>8783112.5800000001</v>
      </c>
      <c r="L10" s="18">
        <f t="shared" si="5"/>
        <v>6108483.29</v>
      </c>
      <c r="M10" s="18">
        <f t="shared" si="5"/>
        <v>8369943.8000000007</v>
      </c>
      <c r="N10" s="19">
        <f t="shared" si="5"/>
        <v>7905044.3400000008</v>
      </c>
      <c r="O10" s="17">
        <f t="shared" si="5"/>
        <v>8801086.620000001</v>
      </c>
      <c r="P10" s="19">
        <f t="shared" si="5"/>
        <v>7050913.1200000001</v>
      </c>
    </row>
    <row r="11" spans="2:16" ht="15.75" thickBot="1" x14ac:dyDescent="0.3">
      <c r="B11" s="3" t="s">
        <v>15</v>
      </c>
      <c r="C11" s="23">
        <f t="shared" ref="C11:P11" si="6">SUM(C5:C10)</f>
        <v>56076346.230000004</v>
      </c>
      <c r="D11" s="24">
        <f t="shared" si="6"/>
        <v>23261046.09</v>
      </c>
      <c r="E11" s="24">
        <f t="shared" si="6"/>
        <v>51173207.149999999</v>
      </c>
      <c r="F11" s="25">
        <f t="shared" si="6"/>
        <v>48253922.259999998</v>
      </c>
      <c r="G11" s="23">
        <f t="shared" si="6"/>
        <v>16547214.989999998</v>
      </c>
      <c r="H11" s="24">
        <f t="shared" si="6"/>
        <v>55711852.580000006</v>
      </c>
      <c r="I11" s="24">
        <f t="shared" si="6"/>
        <v>39694831.750000007</v>
      </c>
      <c r="J11" s="25">
        <f t="shared" si="6"/>
        <v>57109890.329999998</v>
      </c>
      <c r="K11" s="23">
        <f t="shared" si="6"/>
        <v>64822451.579999998</v>
      </c>
      <c r="L11" s="24">
        <f t="shared" si="6"/>
        <v>51682936.139999993</v>
      </c>
      <c r="M11" s="24">
        <f t="shared" si="6"/>
        <v>61143391.590000004</v>
      </c>
      <c r="N11" s="26">
        <f t="shared" si="6"/>
        <v>54685512.540000007</v>
      </c>
      <c r="O11" s="23">
        <f t="shared" si="6"/>
        <v>57666810.030000001</v>
      </c>
      <c r="P11" s="26">
        <f t="shared" si="6"/>
        <v>56293903.460000001</v>
      </c>
    </row>
    <row r="13" spans="2:16" x14ac:dyDescent="0.25">
      <c r="C13" s="1" t="s">
        <v>22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2:16" ht="15.75" thickBot="1" x14ac:dyDescent="0.3">
      <c r="C14" s="27" t="s">
        <v>26</v>
      </c>
    </row>
    <row r="15" spans="2:16" ht="15.75" thickBot="1" x14ac:dyDescent="0.3">
      <c r="B15" s="3" t="s">
        <v>0</v>
      </c>
      <c r="C15" s="7" t="s">
        <v>1</v>
      </c>
      <c r="D15" s="8" t="s">
        <v>2</v>
      </c>
      <c r="E15" s="8" t="s">
        <v>3</v>
      </c>
      <c r="F15" s="9" t="s">
        <v>4</v>
      </c>
      <c r="G15" s="7" t="s">
        <v>5</v>
      </c>
      <c r="H15" s="8" t="s">
        <v>6</v>
      </c>
      <c r="I15" s="8" t="s">
        <v>7</v>
      </c>
      <c r="J15" s="10" t="s">
        <v>8</v>
      </c>
      <c r="K15" s="7" t="s">
        <v>9</v>
      </c>
      <c r="L15" s="8" t="s">
        <v>10</v>
      </c>
      <c r="M15" s="8" t="s">
        <v>11</v>
      </c>
      <c r="N15" s="9" t="s">
        <v>16</v>
      </c>
      <c r="O15" s="7" t="s">
        <v>13</v>
      </c>
      <c r="P15" s="9" t="s">
        <v>14</v>
      </c>
    </row>
    <row r="16" spans="2:16" x14ac:dyDescent="0.25">
      <c r="B16" s="11">
        <v>1</v>
      </c>
      <c r="C16" s="12">
        <v>99067897</v>
      </c>
      <c r="D16" s="13">
        <v>60246733</v>
      </c>
      <c r="E16" s="13">
        <v>106349668</v>
      </c>
      <c r="F16" s="14">
        <v>122425935</v>
      </c>
      <c r="G16" s="12">
        <v>37597217</v>
      </c>
      <c r="H16" s="13">
        <v>140530043</v>
      </c>
      <c r="I16" s="13">
        <v>63717904</v>
      </c>
      <c r="J16" s="15">
        <v>114679222</v>
      </c>
      <c r="K16" s="12">
        <v>132492801</v>
      </c>
      <c r="L16" s="13">
        <v>102950042</v>
      </c>
      <c r="M16" s="13">
        <v>122150664</v>
      </c>
      <c r="N16" s="14">
        <v>99420646</v>
      </c>
      <c r="O16" s="12">
        <v>120014806</v>
      </c>
      <c r="P16" s="14">
        <v>114059054</v>
      </c>
    </row>
    <row r="17" spans="2:16" x14ac:dyDescent="0.25">
      <c r="B17" s="16">
        <v>2</v>
      </c>
      <c r="C17" s="17">
        <v>5244229</v>
      </c>
      <c r="D17" s="18">
        <v>1452152</v>
      </c>
      <c r="E17" s="18">
        <v>4088515</v>
      </c>
      <c r="F17" s="19">
        <v>1669705</v>
      </c>
      <c r="G17" s="17">
        <v>-485</v>
      </c>
      <c r="H17" s="18">
        <v>2338225</v>
      </c>
      <c r="I17" s="18">
        <v>5334853</v>
      </c>
      <c r="J17" s="20">
        <v>4854871</v>
      </c>
      <c r="K17" s="17">
        <v>8379744</v>
      </c>
      <c r="L17" s="18">
        <v>5736505</v>
      </c>
      <c r="M17" s="18">
        <v>5997204</v>
      </c>
      <c r="N17" s="19">
        <v>7871339</v>
      </c>
      <c r="O17" s="17">
        <v>7798391</v>
      </c>
      <c r="P17" s="19">
        <v>7425961</v>
      </c>
    </row>
    <row r="18" spans="2:16" x14ac:dyDescent="0.25">
      <c r="B18" s="16">
        <v>3</v>
      </c>
      <c r="C18" s="17">
        <v>97291261</v>
      </c>
      <c r="D18" s="18">
        <v>23868225</v>
      </c>
      <c r="E18" s="18">
        <v>77797507</v>
      </c>
      <c r="F18" s="19">
        <v>63776095</v>
      </c>
      <c r="G18" s="17">
        <v>33493658</v>
      </c>
      <c r="H18" s="18">
        <v>77069654</v>
      </c>
      <c r="I18" s="18">
        <v>78918430</v>
      </c>
      <c r="J18" s="20">
        <v>96436773</v>
      </c>
      <c r="K18" s="17">
        <v>102776755</v>
      </c>
      <c r="L18" s="18">
        <v>89463248</v>
      </c>
      <c r="M18" s="18">
        <v>101301905</v>
      </c>
      <c r="N18" s="19">
        <v>96101355</v>
      </c>
      <c r="O18" s="17">
        <v>84646470</v>
      </c>
      <c r="P18" s="19">
        <v>92614943</v>
      </c>
    </row>
    <row r="19" spans="2:16" x14ac:dyDescent="0.25">
      <c r="B19" s="16">
        <v>4</v>
      </c>
      <c r="C19" s="17">
        <v>9869460</v>
      </c>
      <c r="D19" s="18">
        <v>2972773</v>
      </c>
      <c r="E19" s="18">
        <v>5106234</v>
      </c>
      <c r="F19" s="19"/>
      <c r="G19" s="17"/>
      <c r="H19" s="18"/>
      <c r="I19" s="18"/>
      <c r="J19" s="20"/>
      <c r="K19" s="17"/>
      <c r="L19" s="18"/>
      <c r="M19" s="18"/>
      <c r="N19" s="19"/>
      <c r="O19" s="17"/>
      <c r="P19" s="19"/>
    </row>
    <row r="20" spans="2:16" x14ac:dyDescent="0.25">
      <c r="B20" s="16">
        <v>5</v>
      </c>
      <c r="C20" s="17"/>
      <c r="D20" s="18">
        <v>327383</v>
      </c>
      <c r="E20" s="18">
        <v>1863578</v>
      </c>
      <c r="F20" s="19">
        <v>-710</v>
      </c>
      <c r="G20" s="17"/>
      <c r="H20" s="18"/>
      <c r="I20" s="18"/>
      <c r="J20" s="20"/>
      <c r="K20" s="17"/>
      <c r="L20" s="18"/>
      <c r="M20" s="18"/>
      <c r="N20" s="19"/>
      <c r="O20" s="17"/>
      <c r="P20" s="19"/>
    </row>
    <row r="21" spans="2:16" ht="15.75" thickBot="1" x14ac:dyDescent="0.3">
      <c r="B21" s="16">
        <v>6</v>
      </c>
      <c r="C21" s="17">
        <v>32337354</v>
      </c>
      <c r="D21" s="18">
        <v>12267717</v>
      </c>
      <c r="E21" s="18">
        <v>27286703</v>
      </c>
      <c r="F21" s="19">
        <v>21928637</v>
      </c>
      <c r="G21" s="17">
        <v>854023</v>
      </c>
      <c r="H21" s="18">
        <v>22287524</v>
      </c>
      <c r="I21" s="18">
        <v>24615038</v>
      </c>
      <c r="J21" s="20">
        <v>32333005</v>
      </c>
      <c r="K21" s="17">
        <v>38187446</v>
      </c>
      <c r="L21" s="18">
        <v>26558623</v>
      </c>
      <c r="M21" s="18">
        <v>36391060</v>
      </c>
      <c r="N21" s="19">
        <v>34369758</v>
      </c>
      <c r="O21" s="17">
        <v>38265594</v>
      </c>
      <c r="P21" s="19">
        <v>30656144</v>
      </c>
    </row>
    <row r="22" spans="2:16" ht="15.75" thickBot="1" x14ac:dyDescent="0.3">
      <c r="B22" s="3" t="s">
        <v>15</v>
      </c>
      <c r="C22" s="23">
        <f t="shared" ref="C22:P22" si="7">SUM(C16:C21)</f>
        <v>243810201</v>
      </c>
      <c r="D22" s="24">
        <f t="shared" si="7"/>
        <v>101134983</v>
      </c>
      <c r="E22" s="24">
        <f t="shared" si="7"/>
        <v>222492205</v>
      </c>
      <c r="F22" s="25">
        <f t="shared" si="7"/>
        <v>209799662</v>
      </c>
      <c r="G22" s="23">
        <f t="shared" si="7"/>
        <v>71944413</v>
      </c>
      <c r="H22" s="24">
        <f t="shared" si="7"/>
        <v>242225446</v>
      </c>
      <c r="I22" s="24">
        <f t="shared" si="7"/>
        <v>172586225</v>
      </c>
      <c r="J22" s="25">
        <f t="shared" si="7"/>
        <v>248303871</v>
      </c>
      <c r="K22" s="23">
        <f t="shared" si="7"/>
        <v>281836746</v>
      </c>
      <c r="L22" s="24">
        <f t="shared" si="7"/>
        <v>224708418</v>
      </c>
      <c r="M22" s="24">
        <f t="shared" si="7"/>
        <v>265840833</v>
      </c>
      <c r="N22" s="25">
        <f t="shared" si="7"/>
        <v>237763098</v>
      </c>
      <c r="O22" s="23">
        <f t="shared" si="7"/>
        <v>250725261</v>
      </c>
      <c r="P22" s="26">
        <f t="shared" si="7"/>
        <v>244756102</v>
      </c>
    </row>
  </sheetData>
  <conditionalFormatting sqref="C5:P11">
    <cfRule type="cellIs" dxfId="25" priority="17" operator="lessThan">
      <formula>0</formula>
    </cfRule>
  </conditionalFormatting>
  <conditionalFormatting sqref="C5:P10">
    <cfRule type="cellIs" dxfId="24" priority="13" operator="lessThan">
      <formula>0</formula>
    </cfRule>
    <cfRule type="cellIs" dxfId="23" priority="14" operator="lessThan">
      <formula>0</formula>
    </cfRule>
    <cfRule type="cellIs" dxfId="22" priority="15" operator="lessThan">
      <formula>0</formula>
    </cfRule>
    <cfRule type="cellIs" dxfId="21" priority="16" operator="lessThan">
      <formula>0</formula>
    </cfRule>
  </conditionalFormatting>
  <conditionalFormatting sqref="C16:P21">
    <cfRule type="cellIs" dxfId="20" priority="6" operator="lessThan">
      <formula>0</formula>
    </cfRule>
  </conditionalFormatting>
  <conditionalFormatting sqref="C16:P21">
    <cfRule type="cellIs" dxfId="19" priority="2" operator="lessThan">
      <formula>0</formula>
    </cfRule>
    <cfRule type="cellIs" dxfId="18" priority="3" operator="lessThan">
      <formula>0</formula>
    </cfRule>
    <cfRule type="cellIs" dxfId="17" priority="4" operator="lessThan">
      <formula>0</formula>
    </cfRule>
    <cfRule type="cellIs" dxfId="16" priority="5" operator="lessThan">
      <formula>0</formula>
    </cfRule>
  </conditionalFormatting>
  <conditionalFormatting sqref="C22:P22">
    <cfRule type="cellIs" dxfId="15" priority="1" operator="lessThan">
      <formula>0</formula>
    </cfRule>
  </conditionalFormatting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9C172-F349-4014-A434-76EE945574CC}">
  <dimension ref="B2:P333"/>
  <sheetViews>
    <sheetView showGridLines="0" zoomScale="80" zoomScaleNormal="80" workbookViewId="0">
      <selection activeCell="B4" sqref="B4"/>
    </sheetView>
  </sheetViews>
  <sheetFormatPr defaultRowHeight="15" x14ac:dyDescent="0.25"/>
  <cols>
    <col min="2" max="2" width="11.7109375" customWidth="1"/>
    <col min="3" max="16" width="16.28515625" customWidth="1"/>
  </cols>
  <sheetData>
    <row r="2" spans="2:16" x14ac:dyDescent="0.25">
      <c r="C2" s="1" t="s">
        <v>30</v>
      </c>
    </row>
    <row r="3" spans="2:16" ht="15.75" thickBot="1" x14ac:dyDescent="0.3">
      <c r="C3" s="30"/>
      <c r="D3" s="1"/>
      <c r="E3" s="1"/>
      <c r="F3" s="1"/>
      <c r="G3" s="1"/>
      <c r="H3" s="1"/>
      <c r="I3" s="1"/>
      <c r="J3" s="1"/>
      <c r="K3" s="1"/>
    </row>
    <row r="4" spans="2:16" ht="15.75" thickBot="1" x14ac:dyDescent="0.3">
      <c r="B4" s="3" t="s">
        <v>0</v>
      </c>
      <c r="C4" s="4" t="s">
        <v>1</v>
      </c>
      <c r="D4" s="5" t="s">
        <v>2</v>
      </c>
      <c r="E4" s="5" t="s">
        <v>3</v>
      </c>
      <c r="F4" s="6" t="s">
        <v>4</v>
      </c>
      <c r="G4" s="4" t="s">
        <v>5</v>
      </c>
      <c r="H4" s="5" t="s">
        <v>6</v>
      </c>
      <c r="I4" s="5" t="s">
        <v>7</v>
      </c>
      <c r="J4" s="6" t="s">
        <v>8</v>
      </c>
      <c r="K4" s="4" t="s">
        <v>9</v>
      </c>
      <c r="L4" s="5" t="s">
        <v>10</v>
      </c>
      <c r="M4" s="5" t="s">
        <v>11</v>
      </c>
      <c r="N4" s="6" t="s">
        <v>16</v>
      </c>
      <c r="O4" s="5" t="s">
        <v>17</v>
      </c>
      <c r="P4" s="6" t="s">
        <v>18</v>
      </c>
    </row>
    <row r="5" spans="2:16" x14ac:dyDescent="0.25">
      <c r="B5" s="31">
        <v>1</v>
      </c>
      <c r="C5" s="32">
        <f>C170*0.35</f>
        <v>28947.8</v>
      </c>
      <c r="D5" s="33">
        <f t="shared" ref="D5:P5" si="0">D170*0.35</f>
        <v>0</v>
      </c>
      <c r="E5" s="33">
        <f t="shared" si="0"/>
        <v>0</v>
      </c>
      <c r="F5" s="34">
        <f t="shared" si="0"/>
        <v>0</v>
      </c>
      <c r="G5" s="32">
        <f t="shared" si="0"/>
        <v>0</v>
      </c>
      <c r="H5" s="33">
        <f t="shared" si="0"/>
        <v>0</v>
      </c>
      <c r="I5" s="33">
        <f t="shared" si="0"/>
        <v>0</v>
      </c>
      <c r="J5" s="18">
        <f t="shared" si="0"/>
        <v>0</v>
      </c>
      <c r="K5" s="32">
        <f t="shared" si="0"/>
        <v>0</v>
      </c>
      <c r="L5" s="33">
        <f t="shared" si="0"/>
        <v>0</v>
      </c>
      <c r="M5" s="33">
        <f t="shared" si="0"/>
        <v>0</v>
      </c>
      <c r="N5" s="34">
        <f t="shared" si="0"/>
        <v>0</v>
      </c>
      <c r="O5" s="33">
        <f t="shared" si="0"/>
        <v>0</v>
      </c>
      <c r="P5" s="34">
        <f t="shared" si="0"/>
        <v>0</v>
      </c>
    </row>
    <row r="6" spans="2:16" x14ac:dyDescent="0.25">
      <c r="B6" s="16">
        <v>2</v>
      </c>
      <c r="C6" s="17">
        <f t="shared" ref="C6:P6" si="1">C171*0.35</f>
        <v>42956.899999999994</v>
      </c>
      <c r="D6" s="18">
        <f t="shared" si="1"/>
        <v>18106.55</v>
      </c>
      <c r="E6" s="18">
        <f t="shared" si="1"/>
        <v>49248.85</v>
      </c>
      <c r="F6" s="19">
        <f t="shared" si="1"/>
        <v>0</v>
      </c>
      <c r="G6" s="17">
        <f t="shared" si="1"/>
        <v>0</v>
      </c>
      <c r="H6" s="18">
        <f t="shared" si="1"/>
        <v>0</v>
      </c>
      <c r="I6" s="18">
        <f t="shared" si="1"/>
        <v>0</v>
      </c>
      <c r="J6" s="19">
        <f t="shared" si="1"/>
        <v>0</v>
      </c>
      <c r="K6" s="17">
        <f t="shared" si="1"/>
        <v>0</v>
      </c>
      <c r="L6" s="18">
        <f t="shared" si="1"/>
        <v>0</v>
      </c>
      <c r="M6" s="18">
        <f t="shared" si="1"/>
        <v>0</v>
      </c>
      <c r="N6" s="19">
        <f t="shared" si="1"/>
        <v>0</v>
      </c>
      <c r="O6" s="18">
        <f t="shared" si="1"/>
        <v>0</v>
      </c>
      <c r="P6" s="19">
        <f t="shared" si="1"/>
        <v>0</v>
      </c>
    </row>
    <row r="7" spans="2:16" x14ac:dyDescent="0.25">
      <c r="B7" s="31">
        <v>3</v>
      </c>
      <c r="C7" s="17">
        <f t="shared" ref="C7:P7" si="2">C172*0.35</f>
        <v>22276.1</v>
      </c>
      <c r="D7" s="18">
        <f t="shared" si="2"/>
        <v>0</v>
      </c>
      <c r="E7" s="18">
        <f t="shared" si="2"/>
        <v>0</v>
      </c>
      <c r="F7" s="19">
        <f t="shared" si="2"/>
        <v>0</v>
      </c>
      <c r="G7" s="17">
        <f t="shared" si="2"/>
        <v>0</v>
      </c>
      <c r="H7" s="18">
        <f t="shared" si="2"/>
        <v>0</v>
      </c>
      <c r="I7" s="18">
        <f t="shared" si="2"/>
        <v>0</v>
      </c>
      <c r="J7" s="19">
        <f t="shared" si="2"/>
        <v>0</v>
      </c>
      <c r="K7" s="17">
        <f t="shared" si="2"/>
        <v>0</v>
      </c>
      <c r="L7" s="18">
        <f t="shared" si="2"/>
        <v>0</v>
      </c>
      <c r="M7" s="18">
        <f t="shared" si="2"/>
        <v>0</v>
      </c>
      <c r="N7" s="19">
        <f t="shared" si="2"/>
        <v>0</v>
      </c>
      <c r="O7" s="18">
        <f t="shared" si="2"/>
        <v>0</v>
      </c>
      <c r="P7" s="19">
        <f t="shared" si="2"/>
        <v>0</v>
      </c>
    </row>
    <row r="8" spans="2:16" x14ac:dyDescent="0.25">
      <c r="B8" s="16">
        <v>4</v>
      </c>
      <c r="C8" s="17">
        <f t="shared" ref="C8:P8" si="3">C173*0.35</f>
        <v>19887.349999999999</v>
      </c>
      <c r="D8" s="18">
        <f t="shared" si="3"/>
        <v>4505.2</v>
      </c>
      <c r="E8" s="18">
        <f t="shared" si="3"/>
        <v>0</v>
      </c>
      <c r="F8" s="19">
        <f t="shared" si="3"/>
        <v>0</v>
      </c>
      <c r="G8" s="17">
        <f t="shared" si="3"/>
        <v>0</v>
      </c>
      <c r="H8" s="18">
        <f t="shared" si="3"/>
        <v>0</v>
      </c>
      <c r="I8" s="18">
        <f t="shared" si="3"/>
        <v>0</v>
      </c>
      <c r="J8" s="19">
        <f t="shared" si="3"/>
        <v>0</v>
      </c>
      <c r="K8" s="17">
        <f t="shared" si="3"/>
        <v>0</v>
      </c>
      <c r="L8" s="18">
        <f t="shared" si="3"/>
        <v>0</v>
      </c>
      <c r="M8" s="18">
        <f t="shared" si="3"/>
        <v>0</v>
      </c>
      <c r="N8" s="19">
        <f t="shared" si="3"/>
        <v>0</v>
      </c>
      <c r="O8" s="18">
        <f t="shared" si="3"/>
        <v>0</v>
      </c>
      <c r="P8" s="19">
        <f t="shared" si="3"/>
        <v>0</v>
      </c>
    </row>
    <row r="9" spans="2:16" x14ac:dyDescent="0.25">
      <c r="B9" s="31">
        <v>5</v>
      </c>
      <c r="C9" s="17">
        <f t="shared" ref="C9:P9" si="4">C174*0.35</f>
        <v>595776.29999999993</v>
      </c>
      <c r="D9" s="18">
        <f t="shared" si="4"/>
        <v>528740.44999999995</v>
      </c>
      <c r="E9" s="18">
        <f t="shared" si="4"/>
        <v>1567995.7999999998</v>
      </c>
      <c r="F9" s="19">
        <f t="shared" si="4"/>
        <v>249779.59999999998</v>
      </c>
      <c r="G9" s="17">
        <f t="shared" si="4"/>
        <v>0</v>
      </c>
      <c r="H9" s="18">
        <f t="shared" si="4"/>
        <v>0</v>
      </c>
      <c r="I9" s="18">
        <f t="shared" si="4"/>
        <v>0</v>
      </c>
      <c r="J9" s="19">
        <f t="shared" si="4"/>
        <v>0</v>
      </c>
      <c r="K9" s="17">
        <f t="shared" si="4"/>
        <v>0</v>
      </c>
      <c r="L9" s="18">
        <f t="shared" si="4"/>
        <v>0</v>
      </c>
      <c r="M9" s="18">
        <f t="shared" si="4"/>
        <v>0</v>
      </c>
      <c r="N9" s="19">
        <f t="shared" si="4"/>
        <v>0</v>
      </c>
      <c r="O9" s="18">
        <f t="shared" si="4"/>
        <v>0</v>
      </c>
      <c r="P9" s="19">
        <f t="shared" si="4"/>
        <v>0</v>
      </c>
    </row>
    <row r="10" spans="2:16" x14ac:dyDescent="0.25">
      <c r="B10" s="16">
        <v>6</v>
      </c>
      <c r="C10" s="17">
        <f t="shared" ref="C10:P10" si="5">C175*0.35</f>
        <v>5021.0999999999995</v>
      </c>
      <c r="D10" s="18">
        <f t="shared" si="5"/>
        <v>28947.449999999997</v>
      </c>
      <c r="E10" s="18">
        <f t="shared" si="5"/>
        <v>0</v>
      </c>
      <c r="F10" s="19">
        <f t="shared" si="5"/>
        <v>0</v>
      </c>
      <c r="G10" s="17">
        <f t="shared" si="5"/>
        <v>0</v>
      </c>
      <c r="H10" s="18">
        <f t="shared" si="5"/>
        <v>0</v>
      </c>
      <c r="I10" s="18">
        <f t="shared" si="5"/>
        <v>0</v>
      </c>
      <c r="J10" s="19">
        <f t="shared" si="5"/>
        <v>0</v>
      </c>
      <c r="K10" s="17">
        <f t="shared" si="5"/>
        <v>0</v>
      </c>
      <c r="L10" s="18">
        <f t="shared" si="5"/>
        <v>0</v>
      </c>
      <c r="M10" s="18">
        <f t="shared" si="5"/>
        <v>0</v>
      </c>
      <c r="N10" s="19">
        <f t="shared" si="5"/>
        <v>0</v>
      </c>
      <c r="O10" s="18">
        <f t="shared" si="5"/>
        <v>0</v>
      </c>
      <c r="P10" s="19">
        <f t="shared" si="5"/>
        <v>0</v>
      </c>
    </row>
    <row r="11" spans="2:16" x14ac:dyDescent="0.25">
      <c r="B11" s="31">
        <v>7</v>
      </c>
      <c r="C11" s="17">
        <f t="shared" ref="C11:P11" si="6">C176*0.35</f>
        <v>148128.4</v>
      </c>
      <c r="D11" s="18">
        <f t="shared" si="6"/>
        <v>14308.349999999999</v>
      </c>
      <c r="E11" s="18">
        <f t="shared" si="6"/>
        <v>49510.299999999996</v>
      </c>
      <c r="F11" s="19">
        <f t="shared" si="6"/>
        <v>8727.5999999999985</v>
      </c>
      <c r="G11" s="17">
        <f t="shared" si="6"/>
        <v>0</v>
      </c>
      <c r="H11" s="18">
        <f t="shared" si="6"/>
        <v>0</v>
      </c>
      <c r="I11" s="18">
        <f t="shared" si="6"/>
        <v>0</v>
      </c>
      <c r="J11" s="18">
        <f t="shared" si="6"/>
        <v>0</v>
      </c>
      <c r="K11" s="17">
        <f t="shared" si="6"/>
        <v>0</v>
      </c>
      <c r="L11" s="18">
        <f t="shared" si="6"/>
        <v>0</v>
      </c>
      <c r="M11" s="18">
        <f t="shared" si="6"/>
        <v>0</v>
      </c>
      <c r="N11" s="19">
        <f t="shared" si="6"/>
        <v>0</v>
      </c>
      <c r="O11" s="18">
        <f t="shared" si="6"/>
        <v>0</v>
      </c>
      <c r="P11" s="19">
        <f t="shared" si="6"/>
        <v>0</v>
      </c>
    </row>
    <row r="12" spans="2:16" x14ac:dyDescent="0.25">
      <c r="B12" s="16">
        <v>8</v>
      </c>
      <c r="C12" s="17">
        <f t="shared" ref="C12:P12" si="7">C177*0.35</f>
        <v>1228.5</v>
      </c>
      <c r="D12" s="18">
        <f t="shared" si="7"/>
        <v>3574.5499999999997</v>
      </c>
      <c r="E12" s="18">
        <f t="shared" si="7"/>
        <v>1892.1</v>
      </c>
      <c r="F12" s="19">
        <f t="shared" si="7"/>
        <v>735</v>
      </c>
      <c r="G12" s="17">
        <f t="shared" si="7"/>
        <v>0</v>
      </c>
      <c r="H12" s="18">
        <f t="shared" si="7"/>
        <v>0</v>
      </c>
      <c r="I12" s="18">
        <f t="shared" si="7"/>
        <v>0</v>
      </c>
      <c r="J12" s="18">
        <f t="shared" si="7"/>
        <v>0</v>
      </c>
      <c r="K12" s="17">
        <f t="shared" si="7"/>
        <v>0</v>
      </c>
      <c r="L12" s="18">
        <f t="shared" si="7"/>
        <v>0</v>
      </c>
      <c r="M12" s="18">
        <f t="shared" si="7"/>
        <v>0</v>
      </c>
      <c r="N12" s="19">
        <f t="shared" si="7"/>
        <v>0</v>
      </c>
      <c r="O12" s="18">
        <f t="shared" si="7"/>
        <v>0</v>
      </c>
      <c r="P12" s="19">
        <f t="shared" si="7"/>
        <v>0</v>
      </c>
    </row>
    <row r="13" spans="2:16" x14ac:dyDescent="0.25">
      <c r="B13" s="31">
        <v>9</v>
      </c>
      <c r="C13" s="17">
        <f t="shared" ref="C13:P13" si="8">C178*0.35</f>
        <v>50172915.799999997</v>
      </c>
      <c r="D13" s="18">
        <f t="shared" si="8"/>
        <v>30557642.849999998</v>
      </c>
      <c r="E13" s="18">
        <f t="shared" si="8"/>
        <v>63938744.799999997</v>
      </c>
      <c r="F13" s="19">
        <f t="shared" si="8"/>
        <v>14728397.949999999</v>
      </c>
      <c r="G13" s="17">
        <f t="shared" si="8"/>
        <v>0</v>
      </c>
      <c r="H13" s="18">
        <f t="shared" si="8"/>
        <v>22823824.799999997</v>
      </c>
      <c r="I13" s="18">
        <f t="shared" si="8"/>
        <v>75851762</v>
      </c>
      <c r="J13" s="18">
        <f t="shared" si="8"/>
        <v>71146807.549999997</v>
      </c>
      <c r="K13" s="17">
        <f t="shared" si="8"/>
        <v>83300624.75</v>
      </c>
      <c r="L13" s="18">
        <f t="shared" si="8"/>
        <v>85523749.5</v>
      </c>
      <c r="M13" s="18">
        <f t="shared" si="8"/>
        <v>86530586.799999997</v>
      </c>
      <c r="N13" s="19">
        <f t="shared" si="8"/>
        <v>90271141.449999988</v>
      </c>
      <c r="O13" s="18">
        <f t="shared" si="8"/>
        <v>80758768.299999997</v>
      </c>
      <c r="P13" s="19">
        <f t="shared" si="8"/>
        <v>80077016.949999988</v>
      </c>
    </row>
    <row r="14" spans="2:16" x14ac:dyDescent="0.25">
      <c r="B14" s="16">
        <v>10</v>
      </c>
      <c r="C14" s="17">
        <f t="shared" ref="C14:P14" si="9">C179*0.35</f>
        <v>8814.4</v>
      </c>
      <c r="D14" s="18">
        <f t="shared" si="9"/>
        <v>32920.65</v>
      </c>
      <c r="E14" s="18">
        <f t="shared" si="9"/>
        <v>17785.25</v>
      </c>
      <c r="F14" s="19">
        <f t="shared" si="9"/>
        <v>0</v>
      </c>
      <c r="G14" s="17">
        <f t="shared" si="9"/>
        <v>0</v>
      </c>
      <c r="H14" s="18">
        <f t="shared" si="9"/>
        <v>0</v>
      </c>
      <c r="I14" s="18">
        <f t="shared" si="9"/>
        <v>0</v>
      </c>
      <c r="J14" s="19">
        <f t="shared" si="9"/>
        <v>0</v>
      </c>
      <c r="K14" s="17">
        <f t="shared" si="9"/>
        <v>0</v>
      </c>
      <c r="L14" s="18">
        <f t="shared" si="9"/>
        <v>0</v>
      </c>
      <c r="M14" s="18">
        <f t="shared" si="9"/>
        <v>0</v>
      </c>
      <c r="N14" s="19">
        <f t="shared" si="9"/>
        <v>0</v>
      </c>
      <c r="O14" s="18">
        <f t="shared" si="9"/>
        <v>0</v>
      </c>
      <c r="P14" s="19">
        <f t="shared" si="9"/>
        <v>0</v>
      </c>
    </row>
    <row r="15" spans="2:16" x14ac:dyDescent="0.25">
      <c r="B15" s="31">
        <v>11</v>
      </c>
      <c r="C15" s="17">
        <f t="shared" ref="C15:P15" si="10">C180*0.35</f>
        <v>13088.25</v>
      </c>
      <c r="D15" s="18">
        <f t="shared" si="10"/>
        <v>-3179.75</v>
      </c>
      <c r="E15" s="18">
        <f t="shared" si="10"/>
        <v>39431</v>
      </c>
      <c r="F15" s="19">
        <f t="shared" si="10"/>
        <v>2362.85</v>
      </c>
      <c r="G15" s="17">
        <f t="shared" si="10"/>
        <v>0</v>
      </c>
      <c r="H15" s="18">
        <f t="shared" si="10"/>
        <v>0</v>
      </c>
      <c r="I15" s="18">
        <f t="shared" si="10"/>
        <v>0</v>
      </c>
      <c r="J15" s="19">
        <f t="shared" si="10"/>
        <v>0</v>
      </c>
      <c r="K15" s="17">
        <f t="shared" si="10"/>
        <v>12220.949999999999</v>
      </c>
      <c r="L15" s="18">
        <f t="shared" si="10"/>
        <v>0</v>
      </c>
      <c r="M15" s="18">
        <f t="shared" si="10"/>
        <v>0</v>
      </c>
      <c r="N15" s="19">
        <f t="shared" si="10"/>
        <v>0</v>
      </c>
      <c r="O15" s="18">
        <f t="shared" si="10"/>
        <v>0</v>
      </c>
      <c r="P15" s="19">
        <f t="shared" si="10"/>
        <v>0</v>
      </c>
    </row>
    <row r="16" spans="2:16" x14ac:dyDescent="0.25">
      <c r="B16" s="16">
        <v>12</v>
      </c>
      <c r="C16" s="17">
        <f t="shared" ref="C16:P16" si="11">C181*0.35</f>
        <v>12876569.649999999</v>
      </c>
      <c r="D16" s="18">
        <f t="shared" si="11"/>
        <v>7144076.0999999996</v>
      </c>
      <c r="E16" s="18">
        <f t="shared" si="11"/>
        <v>21825125.349999998</v>
      </c>
      <c r="F16" s="19">
        <f t="shared" si="11"/>
        <v>2719065.65</v>
      </c>
      <c r="G16" s="17">
        <f t="shared" si="11"/>
        <v>0</v>
      </c>
      <c r="H16" s="18">
        <f t="shared" si="11"/>
        <v>7011979.0999999996</v>
      </c>
      <c r="I16" s="18">
        <f t="shared" si="11"/>
        <v>23022753.599999998</v>
      </c>
      <c r="J16" s="19">
        <f t="shared" si="11"/>
        <v>23033008.25</v>
      </c>
      <c r="K16" s="17">
        <f t="shared" si="11"/>
        <v>22120934.5</v>
      </c>
      <c r="L16" s="18">
        <f t="shared" si="11"/>
        <v>22225816.899999999</v>
      </c>
      <c r="M16" s="18">
        <f t="shared" si="11"/>
        <v>22801406.25</v>
      </c>
      <c r="N16" s="19">
        <f t="shared" si="11"/>
        <v>20927590.599999998</v>
      </c>
      <c r="O16" s="18">
        <f t="shared" si="11"/>
        <v>21353732.75</v>
      </c>
      <c r="P16" s="19">
        <f t="shared" si="11"/>
        <v>21974619.099999998</v>
      </c>
    </row>
    <row r="17" spans="2:16" x14ac:dyDescent="0.25">
      <c r="B17" s="31">
        <v>13</v>
      </c>
      <c r="C17" s="17">
        <f t="shared" ref="C17:P17" si="12">C182*0.35</f>
        <v>1506.75</v>
      </c>
      <c r="D17" s="18">
        <f t="shared" si="12"/>
        <v>0</v>
      </c>
      <c r="E17" s="18">
        <f t="shared" si="12"/>
        <v>0</v>
      </c>
      <c r="F17" s="19">
        <f t="shared" si="12"/>
        <v>0</v>
      </c>
      <c r="G17" s="17">
        <f t="shared" si="12"/>
        <v>0</v>
      </c>
      <c r="H17" s="18">
        <f t="shared" si="12"/>
        <v>0</v>
      </c>
      <c r="I17" s="18">
        <f t="shared" si="12"/>
        <v>0</v>
      </c>
      <c r="J17" s="19">
        <f t="shared" si="12"/>
        <v>0</v>
      </c>
      <c r="K17" s="17">
        <f t="shared" si="12"/>
        <v>0</v>
      </c>
      <c r="L17" s="18">
        <f t="shared" si="12"/>
        <v>0</v>
      </c>
      <c r="M17" s="18">
        <f t="shared" si="12"/>
        <v>0</v>
      </c>
      <c r="N17" s="19">
        <f t="shared" si="12"/>
        <v>0</v>
      </c>
      <c r="O17" s="18">
        <f t="shared" si="12"/>
        <v>0</v>
      </c>
      <c r="P17" s="19">
        <f t="shared" si="12"/>
        <v>0</v>
      </c>
    </row>
    <row r="18" spans="2:16" x14ac:dyDescent="0.25">
      <c r="B18" s="16">
        <v>14</v>
      </c>
      <c r="C18" s="17">
        <f t="shared" ref="C18:P18" si="13">C183*0.35</f>
        <v>8106.3499999999995</v>
      </c>
      <c r="D18" s="18">
        <f t="shared" si="13"/>
        <v>7552.65</v>
      </c>
      <c r="E18" s="18">
        <f t="shared" si="13"/>
        <v>11119.15</v>
      </c>
      <c r="F18" s="19">
        <f t="shared" si="13"/>
        <v>2377.8999999999996</v>
      </c>
      <c r="G18" s="17">
        <f t="shared" si="13"/>
        <v>0</v>
      </c>
      <c r="H18" s="18">
        <f t="shared" si="13"/>
        <v>0</v>
      </c>
      <c r="I18" s="18">
        <f t="shared" si="13"/>
        <v>0</v>
      </c>
      <c r="J18" s="19">
        <f t="shared" si="13"/>
        <v>0</v>
      </c>
      <c r="K18" s="17">
        <f t="shared" si="13"/>
        <v>0</v>
      </c>
      <c r="L18" s="18">
        <f t="shared" si="13"/>
        <v>0</v>
      </c>
      <c r="M18" s="18">
        <f t="shared" si="13"/>
        <v>0</v>
      </c>
      <c r="N18" s="19">
        <f t="shared" si="13"/>
        <v>0</v>
      </c>
      <c r="O18" s="18">
        <f t="shared" si="13"/>
        <v>0</v>
      </c>
      <c r="P18" s="19">
        <f t="shared" si="13"/>
        <v>0</v>
      </c>
    </row>
    <row r="19" spans="2:16" x14ac:dyDescent="0.25">
      <c r="B19" s="31">
        <v>15</v>
      </c>
      <c r="C19" s="17">
        <f t="shared" ref="C19:P19" si="14">C184*0.35</f>
        <v>5687.15</v>
      </c>
      <c r="D19" s="18">
        <f t="shared" si="14"/>
        <v>7389.2</v>
      </c>
      <c r="E19" s="18">
        <f t="shared" si="14"/>
        <v>9118.5499999999993</v>
      </c>
      <c r="F19" s="19">
        <f t="shared" si="14"/>
        <v>2886.45</v>
      </c>
      <c r="G19" s="17">
        <f t="shared" si="14"/>
        <v>0</v>
      </c>
      <c r="H19" s="18">
        <f t="shared" si="14"/>
        <v>0</v>
      </c>
      <c r="I19" s="18">
        <f t="shared" si="14"/>
        <v>0</v>
      </c>
      <c r="J19" s="19">
        <f t="shared" si="14"/>
        <v>0</v>
      </c>
      <c r="K19" s="17">
        <f t="shared" si="14"/>
        <v>0</v>
      </c>
      <c r="L19" s="18">
        <f t="shared" si="14"/>
        <v>0</v>
      </c>
      <c r="M19" s="18">
        <f t="shared" si="14"/>
        <v>0</v>
      </c>
      <c r="N19" s="19">
        <f t="shared" si="14"/>
        <v>0</v>
      </c>
      <c r="O19" s="18">
        <f t="shared" si="14"/>
        <v>0</v>
      </c>
      <c r="P19" s="19">
        <f t="shared" si="14"/>
        <v>0</v>
      </c>
    </row>
    <row r="20" spans="2:16" x14ac:dyDescent="0.25">
      <c r="B20" s="16">
        <v>16</v>
      </c>
      <c r="C20" s="17">
        <f t="shared" ref="C20:P20" si="15">C185*0.35</f>
        <v>1049660.8499999999</v>
      </c>
      <c r="D20" s="18">
        <f t="shared" si="15"/>
        <v>509097.39999999997</v>
      </c>
      <c r="E20" s="18">
        <f t="shared" si="15"/>
        <v>1013304.95</v>
      </c>
      <c r="F20" s="19">
        <f t="shared" si="15"/>
        <v>118026.99999999999</v>
      </c>
      <c r="G20" s="17">
        <f t="shared" si="15"/>
        <v>0</v>
      </c>
      <c r="H20" s="18">
        <f t="shared" si="15"/>
        <v>0</v>
      </c>
      <c r="I20" s="18">
        <f t="shared" si="15"/>
        <v>0</v>
      </c>
      <c r="J20" s="19">
        <f t="shared" si="15"/>
        <v>0</v>
      </c>
      <c r="K20" s="17">
        <f t="shared" si="15"/>
        <v>0</v>
      </c>
      <c r="L20" s="18">
        <f t="shared" si="15"/>
        <v>0</v>
      </c>
      <c r="M20" s="18">
        <f t="shared" si="15"/>
        <v>0</v>
      </c>
      <c r="N20" s="19">
        <f t="shared" si="15"/>
        <v>0</v>
      </c>
      <c r="O20" s="18">
        <f t="shared" si="15"/>
        <v>0</v>
      </c>
      <c r="P20" s="19">
        <f t="shared" si="15"/>
        <v>0</v>
      </c>
    </row>
    <row r="21" spans="2:16" x14ac:dyDescent="0.25">
      <c r="B21" s="31">
        <v>17</v>
      </c>
      <c r="C21" s="17">
        <f t="shared" ref="C21:P21" si="16">C186*0.35</f>
        <v>0</v>
      </c>
      <c r="D21" s="18">
        <f t="shared" si="16"/>
        <v>0</v>
      </c>
      <c r="E21" s="18">
        <f t="shared" si="16"/>
        <v>25633.649999999998</v>
      </c>
      <c r="F21" s="19">
        <f t="shared" si="16"/>
        <v>0</v>
      </c>
      <c r="G21" s="17">
        <f t="shared" si="16"/>
        <v>0</v>
      </c>
      <c r="H21" s="18">
        <f t="shared" si="16"/>
        <v>0</v>
      </c>
      <c r="I21" s="18">
        <f t="shared" si="16"/>
        <v>0</v>
      </c>
      <c r="J21" s="19">
        <f t="shared" si="16"/>
        <v>0</v>
      </c>
      <c r="K21" s="17">
        <f t="shared" si="16"/>
        <v>0</v>
      </c>
      <c r="L21" s="18">
        <f t="shared" si="16"/>
        <v>0</v>
      </c>
      <c r="M21" s="18">
        <f t="shared" si="16"/>
        <v>0</v>
      </c>
      <c r="N21" s="19">
        <f t="shared" si="16"/>
        <v>0</v>
      </c>
      <c r="O21" s="18">
        <f t="shared" si="16"/>
        <v>0</v>
      </c>
      <c r="P21" s="19">
        <f t="shared" si="16"/>
        <v>0</v>
      </c>
    </row>
    <row r="22" spans="2:16" x14ac:dyDescent="0.25">
      <c r="B22" s="16">
        <v>18</v>
      </c>
      <c r="C22" s="17">
        <f t="shared" ref="C22:P22" si="17">C187*0.35</f>
        <v>16728498.149999999</v>
      </c>
      <c r="D22" s="18">
        <f t="shared" si="17"/>
        <v>9800322.6999999993</v>
      </c>
      <c r="E22" s="18">
        <f t="shared" si="17"/>
        <v>17023205.5</v>
      </c>
      <c r="F22" s="19">
        <f t="shared" si="17"/>
        <v>3592397.9</v>
      </c>
      <c r="G22" s="17">
        <f t="shared" si="17"/>
        <v>0</v>
      </c>
      <c r="H22" s="18">
        <f t="shared" si="17"/>
        <v>4897027.0999999996</v>
      </c>
      <c r="I22" s="18">
        <f t="shared" si="17"/>
        <v>13604468.5</v>
      </c>
      <c r="J22" s="19">
        <f t="shared" si="17"/>
        <v>12449858.049999999</v>
      </c>
      <c r="K22" s="17">
        <f t="shared" si="17"/>
        <v>13285798.75</v>
      </c>
      <c r="L22" s="18">
        <f t="shared" si="17"/>
        <v>13363296.449999999</v>
      </c>
      <c r="M22" s="18">
        <f t="shared" si="17"/>
        <v>13558253.449999999</v>
      </c>
      <c r="N22" s="19">
        <f t="shared" si="17"/>
        <v>15686024.899999999</v>
      </c>
      <c r="O22" s="18">
        <f t="shared" si="17"/>
        <v>12478629.799999999</v>
      </c>
      <c r="P22" s="19">
        <f t="shared" si="17"/>
        <v>12340876.799999999</v>
      </c>
    </row>
    <row r="23" spans="2:16" x14ac:dyDescent="0.25">
      <c r="B23" s="31">
        <v>19</v>
      </c>
      <c r="C23" s="17">
        <f t="shared" ref="C23:P23" si="18">C188*0.35</f>
        <v>15221154.549999999</v>
      </c>
      <c r="D23" s="18">
        <f t="shared" si="18"/>
        <v>9923454.4499999993</v>
      </c>
      <c r="E23" s="18">
        <f t="shared" si="18"/>
        <v>20012771.799999997</v>
      </c>
      <c r="F23" s="19">
        <f t="shared" si="18"/>
        <v>4404123.5</v>
      </c>
      <c r="G23" s="17">
        <f t="shared" si="18"/>
        <v>0</v>
      </c>
      <c r="H23" s="18">
        <f t="shared" si="18"/>
        <v>5583341.75</v>
      </c>
      <c r="I23" s="18">
        <f t="shared" si="18"/>
        <v>20318677.049999997</v>
      </c>
      <c r="J23" s="19">
        <f t="shared" si="18"/>
        <v>18045956.599999998</v>
      </c>
      <c r="K23" s="17">
        <f t="shared" si="18"/>
        <v>18944604</v>
      </c>
      <c r="L23" s="18">
        <f t="shared" si="18"/>
        <v>22465623.599999998</v>
      </c>
      <c r="M23" s="18">
        <f t="shared" si="18"/>
        <v>21734377.699999999</v>
      </c>
      <c r="N23" s="19">
        <f t="shared" si="18"/>
        <v>21896974.049999997</v>
      </c>
      <c r="O23" s="18">
        <f t="shared" si="18"/>
        <v>20218485.699999999</v>
      </c>
      <c r="P23" s="19">
        <f t="shared" si="18"/>
        <v>20946923.199999999</v>
      </c>
    </row>
    <row r="24" spans="2:16" x14ac:dyDescent="0.25">
      <c r="B24" s="16">
        <v>20</v>
      </c>
      <c r="C24" s="17">
        <f t="shared" ref="C24:P24" si="19">C189*0.35</f>
        <v>36497746.599999994</v>
      </c>
      <c r="D24" s="18">
        <f t="shared" si="19"/>
        <v>24791070.149999999</v>
      </c>
      <c r="E24" s="18">
        <f t="shared" si="19"/>
        <v>45404881.899999999</v>
      </c>
      <c r="F24" s="19">
        <f t="shared" si="19"/>
        <v>10938636.799999999</v>
      </c>
      <c r="G24" s="17">
        <f t="shared" si="19"/>
        <v>0</v>
      </c>
      <c r="H24" s="18">
        <f t="shared" si="19"/>
        <v>17041258.5</v>
      </c>
      <c r="I24" s="18">
        <f t="shared" si="19"/>
        <v>49660583</v>
      </c>
      <c r="J24" s="19">
        <f t="shared" si="19"/>
        <v>43053397.799999997</v>
      </c>
      <c r="K24" s="17">
        <f t="shared" si="19"/>
        <v>47130780.899999999</v>
      </c>
      <c r="L24" s="18">
        <f t="shared" si="19"/>
        <v>46953692.449999996</v>
      </c>
      <c r="M24" s="18">
        <f t="shared" si="19"/>
        <v>49234089.799999997</v>
      </c>
      <c r="N24" s="19">
        <f t="shared" si="19"/>
        <v>52871641.549999997</v>
      </c>
      <c r="O24" s="18">
        <f t="shared" si="19"/>
        <v>42903733.25</v>
      </c>
      <c r="P24" s="19">
        <f t="shared" si="19"/>
        <v>45700407.549999997</v>
      </c>
    </row>
    <row r="25" spans="2:16" x14ac:dyDescent="0.25">
      <c r="B25" s="31">
        <v>21</v>
      </c>
      <c r="C25" s="17">
        <f t="shared" ref="C25:P25" si="20">C190*0.35</f>
        <v>-2370.8999999999996</v>
      </c>
      <c r="D25" s="18">
        <f t="shared" si="20"/>
        <v>4589.5499999999993</v>
      </c>
      <c r="E25" s="18">
        <f t="shared" si="20"/>
        <v>4229.75</v>
      </c>
      <c r="F25" s="19">
        <f t="shared" si="20"/>
        <v>890.4</v>
      </c>
      <c r="G25" s="17">
        <f t="shared" si="20"/>
        <v>0</v>
      </c>
      <c r="H25" s="18">
        <f t="shared" si="20"/>
        <v>0</v>
      </c>
      <c r="I25" s="18">
        <f t="shared" si="20"/>
        <v>0</v>
      </c>
      <c r="J25" s="19">
        <f t="shared" si="20"/>
        <v>0</v>
      </c>
      <c r="K25" s="17">
        <f t="shared" si="20"/>
        <v>0</v>
      </c>
      <c r="L25" s="18">
        <f t="shared" si="20"/>
        <v>0</v>
      </c>
      <c r="M25" s="18">
        <f t="shared" si="20"/>
        <v>0</v>
      </c>
      <c r="N25" s="19">
        <f t="shared" si="20"/>
        <v>0</v>
      </c>
      <c r="O25" s="18">
        <f t="shared" si="20"/>
        <v>0</v>
      </c>
      <c r="P25" s="19">
        <f t="shared" si="20"/>
        <v>0</v>
      </c>
    </row>
    <row r="26" spans="2:16" x14ac:dyDescent="0.25">
      <c r="B26" s="31">
        <v>22</v>
      </c>
      <c r="C26" s="17">
        <f t="shared" ref="C26:P26" si="21">C191*0.35</f>
        <v>25917.149999999998</v>
      </c>
      <c r="D26" s="18">
        <f t="shared" si="21"/>
        <v>11396.349999999999</v>
      </c>
      <c r="E26" s="18">
        <f t="shared" si="21"/>
        <v>13081.949999999999</v>
      </c>
      <c r="F26" s="19">
        <f t="shared" si="21"/>
        <v>0</v>
      </c>
      <c r="G26" s="17">
        <f t="shared" si="21"/>
        <v>0</v>
      </c>
      <c r="H26" s="18">
        <f t="shared" si="21"/>
        <v>0</v>
      </c>
      <c r="I26" s="18">
        <f t="shared" si="21"/>
        <v>0</v>
      </c>
      <c r="J26" s="19">
        <f t="shared" si="21"/>
        <v>0</v>
      </c>
      <c r="K26" s="17">
        <f t="shared" si="21"/>
        <v>0</v>
      </c>
      <c r="L26" s="18">
        <f t="shared" si="21"/>
        <v>0</v>
      </c>
      <c r="M26" s="18">
        <f t="shared" si="21"/>
        <v>0</v>
      </c>
      <c r="N26" s="19">
        <f t="shared" si="21"/>
        <v>0</v>
      </c>
      <c r="O26" s="18">
        <f t="shared" si="21"/>
        <v>0</v>
      </c>
      <c r="P26" s="19">
        <f t="shared" si="21"/>
        <v>0</v>
      </c>
    </row>
    <row r="27" spans="2:16" x14ac:dyDescent="0.25">
      <c r="B27" s="16">
        <v>23</v>
      </c>
      <c r="C27" s="17">
        <f t="shared" ref="C27:P27" si="22">C192*0.35</f>
        <v>23074165.449999999</v>
      </c>
      <c r="D27" s="18">
        <f t="shared" si="22"/>
        <v>15779572.199999999</v>
      </c>
      <c r="E27" s="18">
        <f t="shared" si="22"/>
        <v>28044123.799999997</v>
      </c>
      <c r="F27" s="19">
        <f t="shared" si="22"/>
        <v>6352357.8999999994</v>
      </c>
      <c r="G27" s="17">
        <f t="shared" si="22"/>
        <v>0</v>
      </c>
      <c r="H27" s="18">
        <f t="shared" si="22"/>
        <v>10511974.199999999</v>
      </c>
      <c r="I27" s="18">
        <f t="shared" si="22"/>
        <v>30348281.949999999</v>
      </c>
      <c r="J27" s="19">
        <f t="shared" si="22"/>
        <v>32295332.299999997</v>
      </c>
      <c r="K27" s="17">
        <f t="shared" si="22"/>
        <v>31246152.349999998</v>
      </c>
      <c r="L27" s="18">
        <f t="shared" si="22"/>
        <v>34615082.600000001</v>
      </c>
      <c r="M27" s="18">
        <f t="shared" si="22"/>
        <v>31967510.399999999</v>
      </c>
      <c r="N27" s="19">
        <f t="shared" si="22"/>
        <v>29921784.549999997</v>
      </c>
      <c r="O27" s="18">
        <f t="shared" si="22"/>
        <v>27621986.349999998</v>
      </c>
      <c r="P27" s="19">
        <f t="shared" si="22"/>
        <v>30553181.049999997</v>
      </c>
    </row>
    <row r="28" spans="2:16" x14ac:dyDescent="0.25">
      <c r="B28" s="31">
        <v>24</v>
      </c>
      <c r="C28" s="17">
        <f t="shared" ref="C28:P28" si="23">C193*0.35</f>
        <v>3888.85</v>
      </c>
      <c r="D28" s="18">
        <f t="shared" si="23"/>
        <v>0</v>
      </c>
      <c r="E28" s="18">
        <f t="shared" si="23"/>
        <v>0</v>
      </c>
      <c r="F28" s="19">
        <f t="shared" si="23"/>
        <v>0</v>
      </c>
      <c r="G28" s="17">
        <f t="shared" si="23"/>
        <v>0</v>
      </c>
      <c r="H28" s="18">
        <f t="shared" si="23"/>
        <v>0</v>
      </c>
      <c r="I28" s="18">
        <f t="shared" si="23"/>
        <v>0</v>
      </c>
      <c r="J28" s="19">
        <f t="shared" si="23"/>
        <v>0</v>
      </c>
      <c r="K28" s="17">
        <f t="shared" si="23"/>
        <v>0</v>
      </c>
      <c r="L28" s="18">
        <f t="shared" si="23"/>
        <v>0</v>
      </c>
      <c r="M28" s="18">
        <f t="shared" si="23"/>
        <v>0</v>
      </c>
      <c r="N28" s="19">
        <f t="shared" si="23"/>
        <v>0</v>
      </c>
      <c r="O28" s="18">
        <f t="shared" si="23"/>
        <v>0</v>
      </c>
      <c r="P28" s="19">
        <f t="shared" si="23"/>
        <v>0</v>
      </c>
    </row>
    <row r="29" spans="2:16" x14ac:dyDescent="0.25">
      <c r="B29" s="31">
        <v>25</v>
      </c>
      <c r="C29" s="17">
        <f t="shared" ref="C29:P29" si="24">C194*0.35</f>
        <v>0</v>
      </c>
      <c r="D29" s="18">
        <f t="shared" si="24"/>
        <v>0</v>
      </c>
      <c r="E29" s="18">
        <f t="shared" si="24"/>
        <v>0</v>
      </c>
      <c r="F29" s="19">
        <f t="shared" si="24"/>
        <v>0</v>
      </c>
      <c r="G29" s="17">
        <f t="shared" si="24"/>
        <v>0</v>
      </c>
      <c r="H29" s="18">
        <f t="shared" si="24"/>
        <v>9103207.75</v>
      </c>
      <c r="I29" s="18">
        <f t="shared" si="24"/>
        <v>30195135.249999996</v>
      </c>
      <c r="J29" s="19">
        <f t="shared" si="24"/>
        <v>29100767.849999998</v>
      </c>
      <c r="K29" s="17">
        <f t="shared" si="24"/>
        <v>28233022.299999997</v>
      </c>
      <c r="L29" s="18">
        <f t="shared" si="24"/>
        <v>29932582.049999997</v>
      </c>
      <c r="M29" s="18">
        <f t="shared" si="24"/>
        <v>29922125.449999999</v>
      </c>
      <c r="N29" s="19">
        <f t="shared" si="24"/>
        <v>32908489.599999998</v>
      </c>
      <c r="O29" s="18">
        <f t="shared" si="24"/>
        <v>28677589.149999999</v>
      </c>
      <c r="P29" s="19">
        <f t="shared" si="24"/>
        <v>25730379.5</v>
      </c>
    </row>
    <row r="30" spans="2:16" x14ac:dyDescent="0.25">
      <c r="B30" s="16">
        <v>26</v>
      </c>
      <c r="C30" s="17">
        <f t="shared" ref="C30:P30" si="25">C195*0.35</f>
        <v>40502.699999999997</v>
      </c>
      <c r="D30" s="18">
        <f t="shared" si="25"/>
        <v>7749.3499999999995</v>
      </c>
      <c r="E30" s="18">
        <f t="shared" si="25"/>
        <v>30412.899999999998</v>
      </c>
      <c r="F30" s="19">
        <f t="shared" si="25"/>
        <v>343.34999999999997</v>
      </c>
      <c r="G30" s="17">
        <f t="shared" si="25"/>
        <v>0</v>
      </c>
      <c r="H30" s="18">
        <f t="shared" si="25"/>
        <v>0</v>
      </c>
      <c r="I30" s="18">
        <f t="shared" si="25"/>
        <v>0</v>
      </c>
      <c r="J30" s="19">
        <f t="shared" si="25"/>
        <v>0</v>
      </c>
      <c r="K30" s="17">
        <f t="shared" si="25"/>
        <v>0</v>
      </c>
      <c r="L30" s="18">
        <f t="shared" si="25"/>
        <v>0</v>
      </c>
      <c r="M30" s="18">
        <f t="shared" si="25"/>
        <v>0</v>
      </c>
      <c r="N30" s="19">
        <f t="shared" si="25"/>
        <v>0</v>
      </c>
      <c r="O30" s="18">
        <f t="shared" si="25"/>
        <v>0</v>
      </c>
      <c r="P30" s="19">
        <f t="shared" si="25"/>
        <v>0</v>
      </c>
    </row>
    <row r="31" spans="2:16" x14ac:dyDescent="0.25">
      <c r="B31" s="31">
        <v>27</v>
      </c>
      <c r="C31" s="17">
        <f t="shared" ref="C31:P31" si="26">C196*0.35</f>
        <v>11278.4</v>
      </c>
      <c r="D31" s="18">
        <f t="shared" si="26"/>
        <v>161</v>
      </c>
      <c r="E31" s="18">
        <f t="shared" si="26"/>
        <v>203.35</v>
      </c>
      <c r="F31" s="19">
        <f t="shared" si="26"/>
        <v>0</v>
      </c>
      <c r="G31" s="17">
        <f t="shared" si="26"/>
        <v>0</v>
      </c>
      <c r="H31" s="18">
        <f t="shared" si="26"/>
        <v>0</v>
      </c>
      <c r="I31" s="18">
        <f t="shared" si="26"/>
        <v>0</v>
      </c>
      <c r="J31" s="19">
        <f t="shared" si="26"/>
        <v>0</v>
      </c>
      <c r="K31" s="17">
        <f t="shared" si="26"/>
        <v>0</v>
      </c>
      <c r="L31" s="18">
        <f t="shared" si="26"/>
        <v>0</v>
      </c>
      <c r="M31" s="18">
        <f t="shared" si="26"/>
        <v>0</v>
      </c>
      <c r="N31" s="19">
        <f t="shared" si="26"/>
        <v>0</v>
      </c>
      <c r="O31" s="18">
        <f t="shared" si="26"/>
        <v>0</v>
      </c>
      <c r="P31" s="19">
        <f t="shared" si="26"/>
        <v>0</v>
      </c>
    </row>
    <row r="32" spans="2:16" x14ac:dyDescent="0.25">
      <c r="B32" s="31">
        <v>28</v>
      </c>
      <c r="C32" s="17">
        <f t="shared" ref="C32:P32" si="27">C197*0.35</f>
        <v>3701.6</v>
      </c>
      <c r="D32" s="18">
        <f t="shared" si="27"/>
        <v>0</v>
      </c>
      <c r="E32" s="18">
        <f t="shared" si="27"/>
        <v>0</v>
      </c>
      <c r="F32" s="19">
        <f t="shared" si="27"/>
        <v>960.74999999999989</v>
      </c>
      <c r="G32" s="17">
        <f t="shared" si="27"/>
        <v>0</v>
      </c>
      <c r="H32" s="18">
        <f t="shared" si="27"/>
        <v>0</v>
      </c>
      <c r="I32" s="18">
        <f t="shared" si="27"/>
        <v>0</v>
      </c>
      <c r="J32" s="19">
        <f t="shared" si="27"/>
        <v>0</v>
      </c>
      <c r="K32" s="17">
        <f t="shared" si="27"/>
        <v>0</v>
      </c>
      <c r="L32" s="18">
        <f t="shared" si="27"/>
        <v>0</v>
      </c>
      <c r="M32" s="18">
        <f t="shared" si="27"/>
        <v>0</v>
      </c>
      <c r="N32" s="19">
        <f t="shared" si="27"/>
        <v>0</v>
      </c>
      <c r="O32" s="18">
        <f t="shared" si="27"/>
        <v>0</v>
      </c>
      <c r="P32" s="19">
        <f t="shared" si="27"/>
        <v>0</v>
      </c>
    </row>
    <row r="33" spans="2:16" x14ac:dyDescent="0.25">
      <c r="B33" s="16">
        <v>29</v>
      </c>
      <c r="C33" s="17">
        <f t="shared" ref="C33:P33" si="28">C198*0.35</f>
        <v>0</v>
      </c>
      <c r="D33" s="18">
        <f t="shared" si="28"/>
        <v>0</v>
      </c>
      <c r="E33" s="18">
        <f t="shared" si="28"/>
        <v>0</v>
      </c>
      <c r="F33" s="19">
        <f t="shared" si="28"/>
        <v>0</v>
      </c>
      <c r="G33" s="17">
        <f t="shared" si="28"/>
        <v>0</v>
      </c>
      <c r="H33" s="18">
        <f t="shared" si="28"/>
        <v>35679.699999999997</v>
      </c>
      <c r="I33" s="18">
        <f t="shared" si="28"/>
        <v>179015.19999999998</v>
      </c>
      <c r="J33" s="19">
        <f t="shared" si="28"/>
        <v>0</v>
      </c>
      <c r="K33" s="17">
        <f t="shared" si="28"/>
        <v>0</v>
      </c>
      <c r="L33" s="18">
        <f t="shared" si="28"/>
        <v>0</v>
      </c>
      <c r="M33" s="18">
        <f t="shared" si="28"/>
        <v>0</v>
      </c>
      <c r="N33" s="19">
        <f t="shared" si="28"/>
        <v>0</v>
      </c>
      <c r="O33" s="18">
        <f t="shared" si="28"/>
        <v>0</v>
      </c>
      <c r="P33" s="19">
        <f t="shared" si="28"/>
        <v>0</v>
      </c>
    </row>
    <row r="34" spans="2:16" x14ac:dyDescent="0.25">
      <c r="B34" s="31">
        <v>30</v>
      </c>
      <c r="C34" s="17">
        <f t="shared" ref="C34:P34" si="29">C199*0.35</f>
        <v>0</v>
      </c>
      <c r="D34" s="18">
        <f t="shared" si="29"/>
        <v>0</v>
      </c>
      <c r="E34" s="18">
        <f t="shared" si="29"/>
        <v>122898.29999999999</v>
      </c>
      <c r="F34" s="19">
        <f t="shared" si="29"/>
        <v>0</v>
      </c>
      <c r="G34" s="17">
        <f t="shared" si="29"/>
        <v>0</v>
      </c>
      <c r="H34" s="18">
        <f t="shared" si="29"/>
        <v>0</v>
      </c>
      <c r="I34" s="18">
        <f t="shared" si="29"/>
        <v>0</v>
      </c>
      <c r="J34" s="19">
        <f t="shared" si="29"/>
        <v>0</v>
      </c>
      <c r="K34" s="17">
        <f t="shared" si="29"/>
        <v>0</v>
      </c>
      <c r="L34" s="18">
        <f t="shared" si="29"/>
        <v>0</v>
      </c>
      <c r="M34" s="18">
        <f t="shared" si="29"/>
        <v>0</v>
      </c>
      <c r="N34" s="19">
        <f t="shared" si="29"/>
        <v>0</v>
      </c>
      <c r="O34" s="18">
        <f t="shared" si="29"/>
        <v>0</v>
      </c>
      <c r="P34" s="19">
        <f t="shared" si="29"/>
        <v>0</v>
      </c>
    </row>
    <row r="35" spans="2:16" x14ac:dyDescent="0.25">
      <c r="B35" s="31">
        <v>31</v>
      </c>
      <c r="C35" s="17">
        <f t="shared" ref="C35:P35" si="30">C200*0.35</f>
        <v>0</v>
      </c>
      <c r="D35" s="18">
        <f t="shared" si="30"/>
        <v>0</v>
      </c>
      <c r="E35" s="18">
        <f t="shared" si="30"/>
        <v>0</v>
      </c>
      <c r="F35" s="19">
        <f t="shared" si="30"/>
        <v>0</v>
      </c>
      <c r="G35" s="17">
        <f t="shared" si="30"/>
        <v>0</v>
      </c>
      <c r="H35" s="18">
        <f t="shared" si="30"/>
        <v>0</v>
      </c>
      <c r="I35" s="18">
        <f t="shared" si="30"/>
        <v>0</v>
      </c>
      <c r="J35" s="19">
        <f t="shared" si="30"/>
        <v>0</v>
      </c>
      <c r="K35" s="17">
        <f t="shared" si="30"/>
        <v>6951221.1999999993</v>
      </c>
      <c r="L35" s="18">
        <f t="shared" si="30"/>
        <v>9904024.1999999993</v>
      </c>
      <c r="M35" s="18">
        <f t="shared" si="30"/>
        <v>9495998.75</v>
      </c>
      <c r="N35" s="19">
        <f t="shared" si="30"/>
        <v>8783145</v>
      </c>
      <c r="O35" s="18">
        <f t="shared" si="30"/>
        <v>8024278.1499999994</v>
      </c>
      <c r="P35" s="19">
        <f t="shared" si="30"/>
        <v>8033342.4499999993</v>
      </c>
    </row>
    <row r="36" spans="2:16" x14ac:dyDescent="0.25">
      <c r="B36" s="16">
        <v>32</v>
      </c>
      <c r="C36" s="17">
        <f t="shared" ref="C36:P36" si="31">C201*0.35</f>
        <v>0</v>
      </c>
      <c r="D36" s="18">
        <f t="shared" si="31"/>
        <v>0</v>
      </c>
      <c r="E36" s="18">
        <f t="shared" si="31"/>
        <v>0</v>
      </c>
      <c r="F36" s="19">
        <f t="shared" si="31"/>
        <v>0</v>
      </c>
      <c r="G36" s="17">
        <f t="shared" si="31"/>
        <v>0</v>
      </c>
      <c r="H36" s="18">
        <f t="shared" si="31"/>
        <v>0</v>
      </c>
      <c r="I36" s="18">
        <f t="shared" si="31"/>
        <v>9972.9</v>
      </c>
      <c r="J36" s="19">
        <f t="shared" si="31"/>
        <v>0</v>
      </c>
      <c r="K36" s="17">
        <f t="shared" si="31"/>
        <v>0</v>
      </c>
      <c r="L36" s="18">
        <f t="shared" si="31"/>
        <v>0</v>
      </c>
      <c r="M36" s="18">
        <f t="shared" si="31"/>
        <v>0</v>
      </c>
      <c r="N36" s="19">
        <f t="shared" si="31"/>
        <v>0</v>
      </c>
      <c r="O36" s="18">
        <f t="shared" si="31"/>
        <v>0</v>
      </c>
      <c r="P36" s="19">
        <f t="shared" si="31"/>
        <v>0</v>
      </c>
    </row>
    <row r="37" spans="2:16" x14ac:dyDescent="0.25">
      <c r="B37" s="31">
        <v>33</v>
      </c>
      <c r="C37" s="17">
        <f t="shared" ref="C37:P37" si="32">C202*0.35</f>
        <v>12649115.5</v>
      </c>
      <c r="D37" s="18">
        <f t="shared" si="32"/>
        <v>8284177.6499999994</v>
      </c>
      <c r="E37" s="18">
        <f t="shared" si="32"/>
        <v>15211491.749999998</v>
      </c>
      <c r="F37" s="19">
        <f t="shared" si="32"/>
        <v>3106457.1999999997</v>
      </c>
      <c r="G37" s="17">
        <f t="shared" si="32"/>
        <v>0</v>
      </c>
      <c r="H37" s="18">
        <f t="shared" si="32"/>
        <v>5046681.8499999996</v>
      </c>
      <c r="I37" s="18">
        <f t="shared" si="32"/>
        <v>12655423.549999999</v>
      </c>
      <c r="J37" s="19">
        <f t="shared" si="32"/>
        <v>9221251.1999999993</v>
      </c>
      <c r="K37" s="17">
        <f t="shared" si="32"/>
        <v>10669895.6</v>
      </c>
      <c r="L37" s="18">
        <f t="shared" si="32"/>
        <v>12519644.549999999</v>
      </c>
      <c r="M37" s="18">
        <f t="shared" si="32"/>
        <v>13258854.699999999</v>
      </c>
      <c r="N37" s="19">
        <f t="shared" si="32"/>
        <v>12016299.399999999</v>
      </c>
      <c r="O37" s="18">
        <f t="shared" si="32"/>
        <v>8481919.9499999993</v>
      </c>
      <c r="P37" s="19">
        <f t="shared" si="32"/>
        <v>0</v>
      </c>
    </row>
    <row r="38" spans="2:16" x14ac:dyDescent="0.25">
      <c r="B38" s="31">
        <v>34</v>
      </c>
      <c r="C38" s="17">
        <f t="shared" ref="C38:P38" si="33">C203*0.35</f>
        <v>4256.7</v>
      </c>
      <c r="D38" s="18">
        <f t="shared" si="33"/>
        <v>0</v>
      </c>
      <c r="E38" s="18">
        <f t="shared" si="33"/>
        <v>17274.949999999997</v>
      </c>
      <c r="F38" s="19">
        <f t="shared" si="33"/>
        <v>8906.4499999999989</v>
      </c>
      <c r="G38" s="17">
        <f t="shared" si="33"/>
        <v>0</v>
      </c>
      <c r="H38" s="18">
        <f t="shared" si="33"/>
        <v>0</v>
      </c>
      <c r="I38" s="18">
        <f t="shared" si="33"/>
        <v>0</v>
      </c>
      <c r="J38" s="19">
        <f t="shared" si="33"/>
        <v>0</v>
      </c>
      <c r="K38" s="17">
        <f t="shared" si="33"/>
        <v>0</v>
      </c>
      <c r="L38" s="18">
        <f t="shared" si="33"/>
        <v>0</v>
      </c>
      <c r="M38" s="18">
        <f t="shared" si="33"/>
        <v>0</v>
      </c>
      <c r="N38" s="19">
        <f t="shared" si="33"/>
        <v>0</v>
      </c>
      <c r="O38" s="18">
        <f t="shared" si="33"/>
        <v>0</v>
      </c>
      <c r="P38" s="19">
        <f t="shared" si="33"/>
        <v>0</v>
      </c>
    </row>
    <row r="39" spans="2:16" x14ac:dyDescent="0.25">
      <c r="B39" s="16">
        <v>35</v>
      </c>
      <c r="C39" s="17">
        <f t="shared" ref="C39:P39" si="34">C204*0.35</f>
        <v>0</v>
      </c>
      <c r="D39" s="18">
        <f t="shared" si="34"/>
        <v>7143.5</v>
      </c>
      <c r="E39" s="18">
        <f t="shared" si="34"/>
        <v>0</v>
      </c>
      <c r="F39" s="19">
        <f t="shared" si="34"/>
        <v>0</v>
      </c>
      <c r="G39" s="17">
        <f t="shared" si="34"/>
        <v>0</v>
      </c>
      <c r="H39" s="18">
        <f t="shared" si="34"/>
        <v>0</v>
      </c>
      <c r="I39" s="18">
        <f t="shared" si="34"/>
        <v>0</v>
      </c>
      <c r="J39" s="19">
        <f t="shared" si="34"/>
        <v>0</v>
      </c>
      <c r="K39" s="17">
        <f t="shared" si="34"/>
        <v>0</v>
      </c>
      <c r="L39" s="18">
        <f t="shared" si="34"/>
        <v>0</v>
      </c>
      <c r="M39" s="18">
        <f t="shared" si="34"/>
        <v>0</v>
      </c>
      <c r="N39" s="19">
        <f t="shared" si="34"/>
        <v>0</v>
      </c>
      <c r="O39" s="18">
        <f t="shared" si="34"/>
        <v>0</v>
      </c>
      <c r="P39" s="19">
        <f t="shared" si="34"/>
        <v>0</v>
      </c>
    </row>
    <row r="40" spans="2:16" x14ac:dyDescent="0.25">
      <c r="B40" s="31">
        <v>36</v>
      </c>
      <c r="C40" s="17">
        <f t="shared" ref="C40:P40" si="35">C205*0.35</f>
        <v>186011157.5</v>
      </c>
      <c r="D40" s="18">
        <f t="shared" si="35"/>
        <v>73454963.049999997</v>
      </c>
      <c r="E40" s="18">
        <f t="shared" si="35"/>
        <v>243597432.39999998</v>
      </c>
      <c r="F40" s="19">
        <f t="shared" si="35"/>
        <v>29540081.549999997</v>
      </c>
      <c r="G40" s="17">
        <f t="shared" si="35"/>
        <v>0</v>
      </c>
      <c r="H40" s="18">
        <f t="shared" si="35"/>
        <v>65707545.399999999</v>
      </c>
      <c r="I40" s="18">
        <f t="shared" si="35"/>
        <v>236523581.34999999</v>
      </c>
      <c r="J40" s="19">
        <f t="shared" si="35"/>
        <v>217291426.79999998</v>
      </c>
      <c r="K40" s="17">
        <f t="shared" si="35"/>
        <v>247141755.34999999</v>
      </c>
      <c r="L40" s="18">
        <f t="shared" si="35"/>
        <v>264358272.14999998</v>
      </c>
      <c r="M40" s="18">
        <f t="shared" si="35"/>
        <v>266086210.59999999</v>
      </c>
      <c r="N40" s="19">
        <f t="shared" si="35"/>
        <v>305304328.34999996</v>
      </c>
      <c r="O40" s="18">
        <f t="shared" si="35"/>
        <v>275044812.69999999</v>
      </c>
      <c r="P40" s="19">
        <f t="shared" si="35"/>
        <v>273367349.84999996</v>
      </c>
    </row>
    <row r="41" spans="2:16" x14ac:dyDescent="0.25">
      <c r="B41" s="31">
        <v>37</v>
      </c>
      <c r="C41" s="17">
        <f t="shared" ref="C41:P41" si="36">C206*0.35</f>
        <v>14771935.85</v>
      </c>
      <c r="D41" s="18">
        <f t="shared" si="36"/>
        <v>10089986.549999999</v>
      </c>
      <c r="E41" s="18">
        <f t="shared" si="36"/>
        <v>19655223</v>
      </c>
      <c r="F41" s="19">
        <f t="shared" si="36"/>
        <v>4149998.65</v>
      </c>
      <c r="G41" s="17">
        <f t="shared" si="36"/>
        <v>0</v>
      </c>
      <c r="H41" s="18">
        <f t="shared" si="36"/>
        <v>3365927.25</v>
      </c>
      <c r="I41" s="18">
        <f t="shared" si="36"/>
        <v>12199001.5</v>
      </c>
      <c r="J41" s="19">
        <f t="shared" si="36"/>
        <v>10967950.35</v>
      </c>
      <c r="K41" s="17">
        <f t="shared" si="36"/>
        <v>11305224</v>
      </c>
      <c r="L41" s="18">
        <f t="shared" si="36"/>
        <v>11547117.049999999</v>
      </c>
      <c r="M41" s="18">
        <f t="shared" si="36"/>
        <v>7345974.6499999994</v>
      </c>
      <c r="N41" s="19">
        <f t="shared" si="36"/>
        <v>4289797.75</v>
      </c>
      <c r="O41" s="18">
        <f t="shared" si="36"/>
        <v>3198567.05</v>
      </c>
      <c r="P41" s="19">
        <f t="shared" si="36"/>
        <v>3131307.9</v>
      </c>
    </row>
    <row r="42" spans="2:16" x14ac:dyDescent="0.25">
      <c r="B42" s="16">
        <v>38</v>
      </c>
      <c r="C42" s="17">
        <f t="shared" ref="C42:P42" si="37">C207*0.35</f>
        <v>15138364.149999999</v>
      </c>
      <c r="D42" s="18">
        <f t="shared" si="37"/>
        <v>0</v>
      </c>
      <c r="E42" s="18">
        <f t="shared" si="37"/>
        <v>0</v>
      </c>
      <c r="F42" s="19">
        <f t="shared" si="37"/>
        <v>0</v>
      </c>
      <c r="G42" s="17">
        <f t="shared" si="37"/>
        <v>0</v>
      </c>
      <c r="H42" s="18">
        <f t="shared" si="37"/>
        <v>0</v>
      </c>
      <c r="I42" s="18">
        <f t="shared" si="37"/>
        <v>0</v>
      </c>
      <c r="J42" s="19">
        <f t="shared" si="37"/>
        <v>0</v>
      </c>
      <c r="K42" s="17">
        <f t="shared" si="37"/>
        <v>0</v>
      </c>
      <c r="L42" s="18">
        <f t="shared" si="37"/>
        <v>0</v>
      </c>
      <c r="M42" s="18">
        <f t="shared" si="37"/>
        <v>0</v>
      </c>
      <c r="N42" s="19">
        <f t="shared" si="37"/>
        <v>0</v>
      </c>
      <c r="O42" s="18">
        <f t="shared" si="37"/>
        <v>0</v>
      </c>
      <c r="P42" s="19">
        <f t="shared" si="37"/>
        <v>0</v>
      </c>
    </row>
    <row r="43" spans="2:16" x14ac:dyDescent="0.25">
      <c r="B43" s="31">
        <v>39</v>
      </c>
      <c r="C43" s="17">
        <f t="shared" ref="C43:P43" si="38">C208*0.35</f>
        <v>17368859.550000001</v>
      </c>
      <c r="D43" s="18">
        <f t="shared" si="38"/>
        <v>14546654.5</v>
      </c>
      <c r="E43" s="18">
        <f t="shared" si="38"/>
        <v>30954524.299999997</v>
      </c>
      <c r="F43" s="19">
        <f t="shared" si="38"/>
        <v>6380763.1999999993</v>
      </c>
      <c r="G43" s="17">
        <f t="shared" si="38"/>
        <v>0</v>
      </c>
      <c r="H43" s="18">
        <f t="shared" si="38"/>
        <v>3462855.55</v>
      </c>
      <c r="I43" s="18">
        <f t="shared" si="38"/>
        <v>27810876.099999998</v>
      </c>
      <c r="J43" s="19">
        <f t="shared" si="38"/>
        <v>26672931.25</v>
      </c>
      <c r="K43" s="17">
        <f t="shared" si="38"/>
        <v>26707251.199999999</v>
      </c>
      <c r="L43" s="18">
        <f t="shared" si="38"/>
        <v>28886888.099999998</v>
      </c>
      <c r="M43" s="18">
        <f t="shared" si="38"/>
        <v>28609420.699999999</v>
      </c>
      <c r="N43" s="19">
        <f t="shared" si="38"/>
        <v>29508972.849999998</v>
      </c>
      <c r="O43" s="18">
        <f t="shared" si="38"/>
        <v>27346403.699999999</v>
      </c>
      <c r="P43" s="19">
        <f t="shared" si="38"/>
        <v>28875916.649999999</v>
      </c>
    </row>
    <row r="44" spans="2:16" x14ac:dyDescent="0.25">
      <c r="B44" s="31">
        <v>40</v>
      </c>
      <c r="C44" s="17">
        <f t="shared" ref="C44:P44" si="39">C209*0.35</f>
        <v>30005558.099999998</v>
      </c>
      <c r="D44" s="18">
        <f t="shared" si="39"/>
        <v>34703152.399999999</v>
      </c>
      <c r="E44" s="18">
        <f t="shared" si="39"/>
        <v>61751993.799999997</v>
      </c>
      <c r="F44" s="19">
        <f t="shared" si="39"/>
        <v>12997778.85</v>
      </c>
      <c r="G44" s="17">
        <f t="shared" si="39"/>
        <v>0</v>
      </c>
      <c r="H44" s="18">
        <f t="shared" si="39"/>
        <v>19138837.899999999</v>
      </c>
      <c r="I44" s="18">
        <f t="shared" si="39"/>
        <v>65092595.399999999</v>
      </c>
      <c r="J44" s="19">
        <f t="shared" si="39"/>
        <v>56619929.799999997</v>
      </c>
      <c r="K44" s="17">
        <f t="shared" si="39"/>
        <v>63055595.049999997</v>
      </c>
      <c r="L44" s="18">
        <f t="shared" si="39"/>
        <v>68294949.099999994</v>
      </c>
      <c r="M44" s="18">
        <f t="shared" si="39"/>
        <v>74024536.25</v>
      </c>
      <c r="N44" s="19">
        <f t="shared" si="39"/>
        <v>73772147.049999997</v>
      </c>
      <c r="O44" s="18">
        <f t="shared" si="39"/>
        <v>68370717.799999997</v>
      </c>
      <c r="P44" s="19">
        <f t="shared" si="39"/>
        <v>75820654</v>
      </c>
    </row>
    <row r="45" spans="2:16" x14ac:dyDescent="0.25">
      <c r="B45" s="16">
        <v>41</v>
      </c>
      <c r="C45" s="17">
        <f t="shared" ref="C45:P45" si="40">C210*0.35</f>
        <v>65470.299999999996</v>
      </c>
      <c r="D45" s="18">
        <f t="shared" si="40"/>
        <v>0</v>
      </c>
      <c r="E45" s="18">
        <f t="shared" si="40"/>
        <v>0</v>
      </c>
      <c r="F45" s="19">
        <f t="shared" si="40"/>
        <v>0</v>
      </c>
      <c r="G45" s="17">
        <f t="shared" si="40"/>
        <v>0</v>
      </c>
      <c r="H45" s="18">
        <f t="shared" si="40"/>
        <v>0</v>
      </c>
      <c r="I45" s="18">
        <f t="shared" si="40"/>
        <v>0</v>
      </c>
      <c r="J45" s="19">
        <f t="shared" si="40"/>
        <v>0</v>
      </c>
      <c r="K45" s="17">
        <f t="shared" si="40"/>
        <v>0</v>
      </c>
      <c r="L45" s="18">
        <f t="shared" si="40"/>
        <v>0</v>
      </c>
      <c r="M45" s="18">
        <f t="shared" si="40"/>
        <v>0</v>
      </c>
      <c r="N45" s="19">
        <f t="shared" si="40"/>
        <v>0</v>
      </c>
      <c r="O45" s="18">
        <f t="shared" si="40"/>
        <v>0</v>
      </c>
      <c r="P45" s="19">
        <f t="shared" si="40"/>
        <v>0</v>
      </c>
    </row>
    <row r="46" spans="2:16" x14ac:dyDescent="0.25">
      <c r="B46" s="31">
        <v>42</v>
      </c>
      <c r="C46" s="17">
        <f t="shared" ref="C46:P46" si="41">C211*0.35</f>
        <v>82151371.75</v>
      </c>
      <c r="D46" s="18">
        <f t="shared" si="41"/>
        <v>56828571.099999994</v>
      </c>
      <c r="E46" s="18">
        <f t="shared" si="41"/>
        <v>103779319</v>
      </c>
      <c r="F46" s="19">
        <f t="shared" si="41"/>
        <v>22804854.799999997</v>
      </c>
      <c r="G46" s="17">
        <f t="shared" si="41"/>
        <v>0</v>
      </c>
      <c r="H46" s="18">
        <f t="shared" si="41"/>
        <v>34969383.75</v>
      </c>
      <c r="I46" s="18">
        <f t="shared" si="41"/>
        <v>105686288.05</v>
      </c>
      <c r="J46" s="19">
        <f t="shared" si="41"/>
        <v>86406542.599999994</v>
      </c>
      <c r="K46" s="17">
        <f t="shared" si="41"/>
        <v>100757726.3</v>
      </c>
      <c r="L46" s="18">
        <f t="shared" si="41"/>
        <v>106646284.84999999</v>
      </c>
      <c r="M46" s="18">
        <f t="shared" si="41"/>
        <v>107619305.84999999</v>
      </c>
      <c r="N46" s="19">
        <f t="shared" si="41"/>
        <v>118064989.34999999</v>
      </c>
      <c r="O46" s="18">
        <f t="shared" si="41"/>
        <v>106929188.09999999</v>
      </c>
      <c r="P46" s="19">
        <f t="shared" si="41"/>
        <v>103849618.25</v>
      </c>
    </row>
    <row r="47" spans="2:16" x14ac:dyDescent="0.25">
      <c r="B47" s="31">
        <v>43</v>
      </c>
      <c r="C47" s="17">
        <f t="shared" ref="C47:P47" si="42">C212*0.35</f>
        <v>1364552.3499999999</v>
      </c>
      <c r="D47" s="18">
        <f t="shared" si="42"/>
        <v>990999.79999999993</v>
      </c>
      <c r="E47" s="18">
        <f t="shared" si="42"/>
        <v>2458517.25</v>
      </c>
      <c r="F47" s="19">
        <f t="shared" si="42"/>
        <v>414042.3</v>
      </c>
      <c r="G47" s="17">
        <f t="shared" si="42"/>
        <v>0</v>
      </c>
      <c r="H47" s="18">
        <f t="shared" si="42"/>
        <v>319356.44999999995</v>
      </c>
      <c r="I47" s="18">
        <f t="shared" si="42"/>
        <v>1967537.2499999998</v>
      </c>
      <c r="J47" s="19">
        <f t="shared" si="42"/>
        <v>1491773.15</v>
      </c>
      <c r="K47" s="17">
        <f t="shared" si="42"/>
        <v>1443569.0499999998</v>
      </c>
      <c r="L47" s="18">
        <f t="shared" si="42"/>
        <v>305113.19999999995</v>
      </c>
      <c r="M47" s="18">
        <f t="shared" si="42"/>
        <v>718440.45</v>
      </c>
      <c r="N47" s="19">
        <f t="shared" si="42"/>
        <v>1157859.8499999999</v>
      </c>
      <c r="O47" s="18">
        <f t="shared" si="42"/>
        <v>1464013.5999999999</v>
      </c>
      <c r="P47" s="19">
        <f t="shared" si="42"/>
        <v>870848.29999999993</v>
      </c>
    </row>
    <row r="48" spans="2:16" x14ac:dyDescent="0.25">
      <c r="B48" s="16">
        <v>44</v>
      </c>
      <c r="C48" s="17">
        <f t="shared" ref="C48:P48" si="43">C213*0.35</f>
        <v>58404500.699999996</v>
      </c>
      <c r="D48" s="18">
        <f t="shared" si="43"/>
        <v>39454035.599999994</v>
      </c>
      <c r="E48" s="18">
        <f t="shared" si="43"/>
        <v>75811143.799999997</v>
      </c>
      <c r="F48" s="19">
        <f t="shared" si="43"/>
        <v>17304674.449999999</v>
      </c>
      <c r="G48" s="17">
        <f t="shared" si="43"/>
        <v>0</v>
      </c>
      <c r="H48" s="18">
        <f t="shared" si="43"/>
        <v>23971201.799999997</v>
      </c>
      <c r="I48" s="18">
        <f t="shared" si="43"/>
        <v>72021019</v>
      </c>
      <c r="J48" s="19">
        <f t="shared" si="43"/>
        <v>61952254.699999996</v>
      </c>
      <c r="K48" s="17">
        <f t="shared" si="43"/>
        <v>56546225.049999997</v>
      </c>
      <c r="L48" s="18">
        <f t="shared" si="43"/>
        <v>60752361.599999994</v>
      </c>
      <c r="M48" s="18">
        <f t="shared" si="43"/>
        <v>58812894.699999996</v>
      </c>
      <c r="N48" s="19">
        <f t="shared" si="43"/>
        <v>69479823</v>
      </c>
      <c r="O48" s="18">
        <f t="shared" si="43"/>
        <v>58158972.899999999</v>
      </c>
      <c r="P48" s="19">
        <f t="shared" si="43"/>
        <v>55466261.899999999</v>
      </c>
    </row>
    <row r="49" spans="2:16" x14ac:dyDescent="0.25">
      <c r="B49" s="31">
        <v>45</v>
      </c>
      <c r="C49" s="17">
        <f t="shared" ref="C49:P49" si="44">C214*0.35</f>
        <v>66539139.449999996</v>
      </c>
      <c r="D49" s="18">
        <f t="shared" si="44"/>
        <v>46405133.599999994</v>
      </c>
      <c r="E49" s="18">
        <f t="shared" si="44"/>
        <v>88317969.599999994</v>
      </c>
      <c r="F49" s="19">
        <f t="shared" si="44"/>
        <v>17045074.899999999</v>
      </c>
      <c r="G49" s="17">
        <f t="shared" si="44"/>
        <v>0</v>
      </c>
      <c r="H49" s="18">
        <f t="shared" si="44"/>
        <v>23057196.049999997</v>
      </c>
      <c r="I49" s="18">
        <f t="shared" si="44"/>
        <v>91252187.25</v>
      </c>
      <c r="J49" s="19">
        <f t="shared" si="44"/>
        <v>81056620.75</v>
      </c>
      <c r="K49" s="17">
        <f t="shared" si="44"/>
        <v>96212265.099999994</v>
      </c>
      <c r="L49" s="18">
        <f t="shared" si="44"/>
        <v>101492024.19999999</v>
      </c>
      <c r="M49" s="18">
        <f t="shared" si="44"/>
        <v>104424198.89999999</v>
      </c>
      <c r="N49" s="19">
        <f t="shared" si="44"/>
        <v>115502594.55</v>
      </c>
      <c r="O49" s="18">
        <f t="shared" si="44"/>
        <v>100396746.09999999</v>
      </c>
      <c r="P49" s="19">
        <f t="shared" si="44"/>
        <v>100428273.75</v>
      </c>
    </row>
    <row r="50" spans="2:16" x14ac:dyDescent="0.25">
      <c r="B50" s="31">
        <v>46</v>
      </c>
      <c r="C50" s="17">
        <f t="shared" ref="C50:P50" si="45">C215*0.35</f>
        <v>9353.4</v>
      </c>
      <c r="D50" s="18">
        <f t="shared" si="45"/>
        <v>5401.9</v>
      </c>
      <c r="E50" s="18">
        <f t="shared" si="45"/>
        <v>12198.55</v>
      </c>
      <c r="F50" s="19">
        <f t="shared" si="45"/>
        <v>0</v>
      </c>
      <c r="G50" s="17">
        <f t="shared" si="45"/>
        <v>0</v>
      </c>
      <c r="H50" s="18">
        <f t="shared" si="45"/>
        <v>0</v>
      </c>
      <c r="I50" s="18">
        <f t="shared" si="45"/>
        <v>0</v>
      </c>
      <c r="J50" s="19">
        <f t="shared" si="45"/>
        <v>0</v>
      </c>
      <c r="K50" s="17">
        <f t="shared" si="45"/>
        <v>0</v>
      </c>
      <c r="L50" s="18">
        <f t="shared" si="45"/>
        <v>0</v>
      </c>
      <c r="M50" s="18">
        <f t="shared" si="45"/>
        <v>0</v>
      </c>
      <c r="N50" s="19">
        <f t="shared" si="45"/>
        <v>0</v>
      </c>
      <c r="O50" s="18">
        <f t="shared" si="45"/>
        <v>0</v>
      </c>
      <c r="P50" s="19">
        <f t="shared" si="45"/>
        <v>0</v>
      </c>
    </row>
    <row r="51" spans="2:16" x14ac:dyDescent="0.25">
      <c r="B51" s="16">
        <v>47</v>
      </c>
      <c r="C51" s="17">
        <f t="shared" ref="C51:P51" si="46">C216*0.35</f>
        <v>576780.75</v>
      </c>
      <c r="D51" s="18">
        <f t="shared" si="46"/>
        <v>386132.6</v>
      </c>
      <c r="E51" s="18">
        <f t="shared" si="46"/>
        <v>548534.35</v>
      </c>
      <c r="F51" s="19">
        <f t="shared" si="46"/>
        <v>116926.24999999999</v>
      </c>
      <c r="G51" s="17">
        <f t="shared" si="46"/>
        <v>0</v>
      </c>
      <c r="H51" s="18">
        <f t="shared" si="46"/>
        <v>206824.8</v>
      </c>
      <c r="I51" s="18">
        <f t="shared" si="46"/>
        <v>567014.35</v>
      </c>
      <c r="J51" s="19">
        <f t="shared" si="46"/>
        <v>960598.45</v>
      </c>
      <c r="K51" s="17">
        <f t="shared" si="46"/>
        <v>1104093.8999999999</v>
      </c>
      <c r="L51" s="18">
        <f t="shared" si="46"/>
        <v>749506.79999999993</v>
      </c>
      <c r="M51" s="18">
        <f t="shared" si="46"/>
        <v>1270735.2</v>
      </c>
      <c r="N51" s="19">
        <f t="shared" si="46"/>
        <v>1718611.65</v>
      </c>
      <c r="O51" s="18">
        <f t="shared" si="46"/>
        <v>1173264.3999999999</v>
      </c>
      <c r="P51" s="19">
        <f t="shared" si="46"/>
        <v>2062727.0999999999</v>
      </c>
    </row>
    <row r="52" spans="2:16" x14ac:dyDescent="0.25">
      <c r="B52" s="31">
        <v>48</v>
      </c>
      <c r="C52" s="17">
        <f t="shared" ref="C52:P52" si="47">C217*0.35</f>
        <v>8731.7999999999993</v>
      </c>
      <c r="D52" s="18">
        <f t="shared" si="47"/>
        <v>130.19999999999999</v>
      </c>
      <c r="E52" s="18">
        <f t="shared" si="47"/>
        <v>3602.5499999999997</v>
      </c>
      <c r="F52" s="19">
        <f t="shared" si="47"/>
        <v>0</v>
      </c>
      <c r="G52" s="17">
        <f t="shared" si="47"/>
        <v>0</v>
      </c>
      <c r="H52" s="18">
        <f t="shared" si="47"/>
        <v>0</v>
      </c>
      <c r="I52" s="18">
        <f t="shared" si="47"/>
        <v>0</v>
      </c>
      <c r="J52" s="19">
        <f t="shared" si="47"/>
        <v>0</v>
      </c>
      <c r="K52" s="17">
        <f t="shared" si="47"/>
        <v>0</v>
      </c>
      <c r="L52" s="18">
        <f t="shared" si="47"/>
        <v>0</v>
      </c>
      <c r="M52" s="18">
        <f t="shared" si="47"/>
        <v>0</v>
      </c>
      <c r="N52" s="19">
        <f t="shared" si="47"/>
        <v>0</v>
      </c>
      <c r="O52" s="18">
        <f t="shared" si="47"/>
        <v>0</v>
      </c>
      <c r="P52" s="19">
        <f t="shared" si="47"/>
        <v>0</v>
      </c>
    </row>
    <row r="53" spans="2:16" x14ac:dyDescent="0.25">
      <c r="B53" s="31">
        <v>49</v>
      </c>
      <c r="C53" s="17">
        <f t="shared" ref="C53:P53" si="48">C218*0.35</f>
        <v>1050</v>
      </c>
      <c r="D53" s="18">
        <f t="shared" si="48"/>
        <v>0</v>
      </c>
      <c r="E53" s="18">
        <f t="shared" si="48"/>
        <v>0</v>
      </c>
      <c r="F53" s="19">
        <f t="shared" si="48"/>
        <v>0</v>
      </c>
      <c r="G53" s="17">
        <f t="shared" si="48"/>
        <v>0</v>
      </c>
      <c r="H53" s="18">
        <f t="shared" si="48"/>
        <v>0</v>
      </c>
      <c r="I53" s="18">
        <f t="shared" si="48"/>
        <v>0</v>
      </c>
      <c r="J53" s="19">
        <f t="shared" si="48"/>
        <v>0</v>
      </c>
      <c r="K53" s="17">
        <f t="shared" si="48"/>
        <v>0</v>
      </c>
      <c r="L53" s="18">
        <f t="shared" si="48"/>
        <v>0</v>
      </c>
      <c r="M53" s="18">
        <f t="shared" si="48"/>
        <v>0</v>
      </c>
      <c r="N53" s="19">
        <f t="shared" si="48"/>
        <v>0</v>
      </c>
      <c r="O53" s="18">
        <f t="shared" si="48"/>
        <v>0</v>
      </c>
      <c r="P53" s="19">
        <f t="shared" si="48"/>
        <v>0</v>
      </c>
    </row>
    <row r="54" spans="2:16" x14ac:dyDescent="0.25">
      <c r="B54" s="16">
        <v>50</v>
      </c>
      <c r="C54" s="17">
        <f t="shared" ref="C54:P54" si="49">C219*0.35</f>
        <v>18729888.099999998</v>
      </c>
      <c r="D54" s="18">
        <f t="shared" si="49"/>
        <v>11283585.6</v>
      </c>
      <c r="E54" s="18">
        <f t="shared" si="49"/>
        <v>20344461.199999999</v>
      </c>
      <c r="F54" s="19">
        <f t="shared" si="49"/>
        <v>3665533.55</v>
      </c>
      <c r="G54" s="17">
        <f t="shared" si="49"/>
        <v>0</v>
      </c>
      <c r="H54" s="18">
        <f t="shared" si="49"/>
        <v>7119659.0499999998</v>
      </c>
      <c r="I54" s="18">
        <f t="shared" si="49"/>
        <v>16366013.649999999</v>
      </c>
      <c r="J54" s="19">
        <f t="shared" si="49"/>
        <v>16383828.999999998</v>
      </c>
      <c r="K54" s="17">
        <f t="shared" si="49"/>
        <v>16785510.349999998</v>
      </c>
      <c r="L54" s="18">
        <f t="shared" si="49"/>
        <v>20036283.75</v>
      </c>
      <c r="M54" s="18">
        <f t="shared" si="49"/>
        <v>17991833.299999997</v>
      </c>
      <c r="N54" s="19">
        <f t="shared" si="49"/>
        <v>19733673.049999997</v>
      </c>
      <c r="O54" s="18">
        <f t="shared" si="49"/>
        <v>20790875</v>
      </c>
      <c r="P54" s="19">
        <f t="shared" si="49"/>
        <v>18043920.649999999</v>
      </c>
    </row>
    <row r="55" spans="2:16" x14ac:dyDescent="0.25">
      <c r="B55" s="31">
        <v>51</v>
      </c>
      <c r="C55" s="17">
        <f t="shared" ref="C55:P55" si="50">C220*0.35</f>
        <v>18591395.549999997</v>
      </c>
      <c r="D55" s="18">
        <f t="shared" si="50"/>
        <v>6616758.3999999994</v>
      </c>
      <c r="E55" s="18">
        <f t="shared" si="50"/>
        <v>19661168.799999997</v>
      </c>
      <c r="F55" s="19">
        <f t="shared" si="50"/>
        <v>2555170.7999999998</v>
      </c>
      <c r="G55" s="17">
        <f t="shared" si="50"/>
        <v>0</v>
      </c>
      <c r="H55" s="18">
        <f t="shared" si="50"/>
        <v>8216361.2999999998</v>
      </c>
      <c r="I55" s="18">
        <f t="shared" si="50"/>
        <v>32247154.449999999</v>
      </c>
      <c r="J55" s="19">
        <f t="shared" si="50"/>
        <v>43317600.549999997</v>
      </c>
      <c r="K55" s="17">
        <f t="shared" si="50"/>
        <v>45709721.399999999</v>
      </c>
      <c r="L55" s="18">
        <f t="shared" si="50"/>
        <v>84381130.399999991</v>
      </c>
      <c r="M55" s="18">
        <f t="shared" si="50"/>
        <v>58542538.599999994</v>
      </c>
      <c r="N55" s="19">
        <f t="shared" si="50"/>
        <v>90771154.599999994</v>
      </c>
      <c r="O55" s="18">
        <f t="shared" si="50"/>
        <v>103775575.39999999</v>
      </c>
      <c r="P55" s="19">
        <f t="shared" si="50"/>
        <v>88979850.75</v>
      </c>
    </row>
    <row r="56" spans="2:16" x14ac:dyDescent="0.25">
      <c r="B56" s="31">
        <v>52</v>
      </c>
      <c r="C56" s="17">
        <f t="shared" ref="C56:P56" si="51">C221*0.35</f>
        <v>27655481.699999999</v>
      </c>
      <c r="D56" s="18">
        <f t="shared" si="51"/>
        <v>18125579.149999999</v>
      </c>
      <c r="E56" s="18">
        <f t="shared" si="51"/>
        <v>38146293.5</v>
      </c>
      <c r="F56" s="19">
        <f t="shared" si="51"/>
        <v>7622994.7499999991</v>
      </c>
      <c r="G56" s="17">
        <f t="shared" si="51"/>
        <v>0</v>
      </c>
      <c r="H56" s="18">
        <f t="shared" si="51"/>
        <v>0</v>
      </c>
      <c r="I56" s="18">
        <f t="shared" si="51"/>
        <v>0</v>
      </c>
      <c r="J56" s="19">
        <f t="shared" si="51"/>
        <v>0</v>
      </c>
      <c r="K56" s="17">
        <f t="shared" si="51"/>
        <v>0</v>
      </c>
      <c r="L56" s="18">
        <f t="shared" si="51"/>
        <v>0</v>
      </c>
      <c r="M56" s="18">
        <f t="shared" si="51"/>
        <v>0</v>
      </c>
      <c r="N56" s="19">
        <f t="shared" si="51"/>
        <v>0</v>
      </c>
      <c r="O56" s="18">
        <f t="shared" si="51"/>
        <v>0</v>
      </c>
      <c r="P56" s="19">
        <f t="shared" si="51"/>
        <v>0</v>
      </c>
    </row>
    <row r="57" spans="2:16" x14ac:dyDescent="0.25">
      <c r="B57" s="16">
        <v>53</v>
      </c>
      <c r="C57" s="17">
        <f t="shared" ref="C57:P57" si="52">C222*0.35</f>
        <v>67591049.399999991</v>
      </c>
      <c r="D57" s="18">
        <f t="shared" si="52"/>
        <v>43833229.299999997</v>
      </c>
      <c r="E57" s="18">
        <f t="shared" si="52"/>
        <v>85981539.699999988</v>
      </c>
      <c r="F57" s="19">
        <f t="shared" si="52"/>
        <v>19313100.799999997</v>
      </c>
      <c r="G57" s="17">
        <f t="shared" si="52"/>
        <v>0</v>
      </c>
      <c r="H57" s="18">
        <f t="shared" si="52"/>
        <v>27304543.699999999</v>
      </c>
      <c r="I57" s="18">
        <f t="shared" si="52"/>
        <v>82649043.049999997</v>
      </c>
      <c r="J57" s="19">
        <f t="shared" si="52"/>
        <v>71556481.5</v>
      </c>
      <c r="K57" s="17">
        <f t="shared" si="52"/>
        <v>79183220.549999997</v>
      </c>
      <c r="L57" s="18">
        <f t="shared" si="52"/>
        <v>78618768.549999997</v>
      </c>
      <c r="M57" s="18">
        <f t="shared" si="52"/>
        <v>78733338.949999988</v>
      </c>
      <c r="N57" s="19">
        <f t="shared" si="52"/>
        <v>84076736.449999988</v>
      </c>
      <c r="O57" s="18">
        <f t="shared" si="52"/>
        <v>68245155.299999997</v>
      </c>
      <c r="P57" s="19">
        <f t="shared" si="52"/>
        <v>67404961.049999997</v>
      </c>
    </row>
    <row r="58" spans="2:16" x14ac:dyDescent="0.25">
      <c r="B58" s="31">
        <v>54</v>
      </c>
      <c r="C58" s="17">
        <f t="shared" ref="C58:P58" si="53">C223*0.35</f>
        <v>32548878.949999999</v>
      </c>
      <c r="D58" s="18">
        <f t="shared" si="53"/>
        <v>22345162.699999999</v>
      </c>
      <c r="E58" s="18">
        <f t="shared" si="53"/>
        <v>42456937.949999996</v>
      </c>
      <c r="F58" s="19">
        <f t="shared" si="53"/>
        <v>9622483.8499999996</v>
      </c>
      <c r="G58" s="17">
        <f t="shared" si="53"/>
        <v>0</v>
      </c>
      <c r="H58" s="18">
        <f t="shared" si="53"/>
        <v>16626105.649999999</v>
      </c>
      <c r="I58" s="18">
        <f t="shared" si="53"/>
        <v>50100247.399999999</v>
      </c>
      <c r="J58" s="19">
        <f t="shared" si="53"/>
        <v>50703397.149999999</v>
      </c>
      <c r="K58" s="17">
        <f t="shared" si="53"/>
        <v>48451062.799999997</v>
      </c>
      <c r="L58" s="18">
        <f t="shared" si="53"/>
        <v>48722427.25</v>
      </c>
      <c r="M58" s="18">
        <f t="shared" si="53"/>
        <v>54810636.649999999</v>
      </c>
      <c r="N58" s="19">
        <f t="shared" si="53"/>
        <v>52884902</v>
      </c>
      <c r="O58" s="18">
        <f t="shared" si="53"/>
        <v>49034942.599999994</v>
      </c>
      <c r="P58" s="19">
        <f t="shared" si="53"/>
        <v>45392351.199999996</v>
      </c>
    </row>
    <row r="59" spans="2:16" x14ac:dyDescent="0.25">
      <c r="B59" s="31">
        <v>55</v>
      </c>
      <c r="C59" s="17">
        <f t="shared" ref="C59:P59" si="54">C224*0.35</f>
        <v>10561471.549999999</v>
      </c>
      <c r="D59" s="18">
        <f t="shared" si="54"/>
        <v>6810729.4499999993</v>
      </c>
      <c r="E59" s="18">
        <f t="shared" si="54"/>
        <v>12800198.949999999</v>
      </c>
      <c r="F59" s="19">
        <f t="shared" si="54"/>
        <v>0</v>
      </c>
      <c r="G59" s="17">
        <f t="shared" si="54"/>
        <v>0</v>
      </c>
      <c r="H59" s="18">
        <f t="shared" si="54"/>
        <v>0</v>
      </c>
      <c r="I59" s="18">
        <f t="shared" si="54"/>
        <v>0</v>
      </c>
      <c r="J59" s="19">
        <f t="shared" si="54"/>
        <v>0</v>
      </c>
      <c r="K59" s="17">
        <f t="shared" si="54"/>
        <v>0</v>
      </c>
      <c r="L59" s="18">
        <f t="shared" si="54"/>
        <v>0</v>
      </c>
      <c r="M59" s="18">
        <f t="shared" si="54"/>
        <v>0</v>
      </c>
      <c r="N59" s="19">
        <f t="shared" si="54"/>
        <v>0</v>
      </c>
      <c r="O59" s="18">
        <f t="shared" si="54"/>
        <v>0</v>
      </c>
      <c r="P59" s="19">
        <f t="shared" si="54"/>
        <v>0</v>
      </c>
    </row>
    <row r="60" spans="2:16" x14ac:dyDescent="0.25">
      <c r="B60" s="16">
        <v>56</v>
      </c>
      <c r="C60" s="17">
        <f t="shared" ref="C60:P60" si="55">C225*0.35</f>
        <v>8681140.2999999989</v>
      </c>
      <c r="D60" s="18">
        <f t="shared" si="55"/>
        <v>5805875.25</v>
      </c>
      <c r="E60" s="18">
        <f t="shared" si="55"/>
        <v>12591489.75</v>
      </c>
      <c r="F60" s="19">
        <f t="shared" si="55"/>
        <v>2858737.3499999996</v>
      </c>
      <c r="G60" s="17">
        <f t="shared" si="55"/>
        <v>0</v>
      </c>
      <c r="H60" s="18">
        <f t="shared" si="55"/>
        <v>2656178.3499999996</v>
      </c>
      <c r="I60" s="18">
        <f t="shared" si="55"/>
        <v>13504719.199999999</v>
      </c>
      <c r="J60" s="19">
        <f t="shared" si="55"/>
        <v>11020920.049999999</v>
      </c>
      <c r="K60" s="17">
        <f t="shared" si="55"/>
        <v>11678510.549999999</v>
      </c>
      <c r="L60" s="18">
        <f t="shared" si="55"/>
        <v>12545674.75</v>
      </c>
      <c r="M60" s="18">
        <f t="shared" si="55"/>
        <v>12527424.699999999</v>
      </c>
      <c r="N60" s="19">
        <f t="shared" si="55"/>
        <v>13704528.25</v>
      </c>
      <c r="O60" s="18">
        <f t="shared" si="55"/>
        <v>12057318.699999999</v>
      </c>
      <c r="P60" s="19">
        <f t="shared" si="55"/>
        <v>11790280.949999999</v>
      </c>
    </row>
    <row r="61" spans="2:16" x14ac:dyDescent="0.25">
      <c r="B61" s="31">
        <v>57</v>
      </c>
      <c r="C61" s="17">
        <f t="shared" ref="C61:P61" si="56">C226*0.35</f>
        <v>29992836.649999999</v>
      </c>
      <c r="D61" s="18">
        <f t="shared" si="56"/>
        <v>19500242.299999997</v>
      </c>
      <c r="E61" s="18">
        <f t="shared" si="56"/>
        <v>39153578.799999997</v>
      </c>
      <c r="F61" s="19">
        <f t="shared" si="56"/>
        <v>7139895.3499999996</v>
      </c>
      <c r="G61" s="17">
        <f t="shared" si="56"/>
        <v>0</v>
      </c>
      <c r="H61" s="18">
        <f t="shared" si="56"/>
        <v>11408619.949999999</v>
      </c>
      <c r="I61" s="18">
        <f t="shared" si="56"/>
        <v>36708771.399999999</v>
      </c>
      <c r="J61" s="19">
        <f t="shared" si="56"/>
        <v>34353363.449999996</v>
      </c>
      <c r="K61" s="17">
        <f t="shared" si="56"/>
        <v>32043292.749999996</v>
      </c>
      <c r="L61" s="18">
        <f t="shared" si="56"/>
        <v>38663642.5</v>
      </c>
      <c r="M61" s="18">
        <f t="shared" si="56"/>
        <v>34634160.049999997</v>
      </c>
      <c r="N61" s="19">
        <f t="shared" si="56"/>
        <v>41405338.449999996</v>
      </c>
      <c r="O61" s="18">
        <f t="shared" si="56"/>
        <v>36159086.25</v>
      </c>
      <c r="P61" s="19">
        <f t="shared" si="56"/>
        <v>37121806.75</v>
      </c>
    </row>
    <row r="62" spans="2:16" x14ac:dyDescent="0.25">
      <c r="B62" s="31">
        <v>58</v>
      </c>
      <c r="C62" s="17">
        <f t="shared" ref="C62:P62" si="57">C227*0.35</f>
        <v>9405100.5999999996</v>
      </c>
      <c r="D62" s="18">
        <f t="shared" si="57"/>
        <v>4249729.05</v>
      </c>
      <c r="E62" s="18">
        <f t="shared" si="57"/>
        <v>12871167.049999999</v>
      </c>
      <c r="F62" s="19">
        <f t="shared" si="57"/>
        <v>2661431.8499999996</v>
      </c>
      <c r="G62" s="17">
        <f t="shared" si="57"/>
        <v>0</v>
      </c>
      <c r="H62" s="18">
        <f t="shared" si="57"/>
        <v>4524985.5</v>
      </c>
      <c r="I62" s="18">
        <f t="shared" si="57"/>
        <v>13571486.25</v>
      </c>
      <c r="J62" s="19">
        <f t="shared" si="57"/>
        <v>14494762.1</v>
      </c>
      <c r="K62" s="17">
        <f t="shared" si="57"/>
        <v>16049790.049999999</v>
      </c>
      <c r="L62" s="18">
        <f t="shared" si="57"/>
        <v>19792427.899999999</v>
      </c>
      <c r="M62" s="18">
        <f t="shared" si="57"/>
        <v>20568639</v>
      </c>
      <c r="N62" s="19">
        <f t="shared" si="57"/>
        <v>24797399.899999999</v>
      </c>
      <c r="O62" s="18">
        <f t="shared" si="57"/>
        <v>17382799.349999998</v>
      </c>
      <c r="P62" s="19">
        <f t="shared" si="57"/>
        <v>20287773.799999997</v>
      </c>
    </row>
    <row r="63" spans="2:16" x14ac:dyDescent="0.25">
      <c r="B63" s="16">
        <v>59</v>
      </c>
      <c r="C63" s="17">
        <f t="shared" ref="C63:P63" si="58">C228*0.35</f>
        <v>2002605.4999999998</v>
      </c>
      <c r="D63" s="18">
        <f t="shared" si="58"/>
        <v>1264541.25</v>
      </c>
      <c r="E63" s="18">
        <f t="shared" si="58"/>
        <v>2255860.25</v>
      </c>
      <c r="F63" s="19">
        <f t="shared" si="58"/>
        <v>375126.14999999997</v>
      </c>
      <c r="G63" s="17">
        <f t="shared" si="58"/>
        <v>0</v>
      </c>
      <c r="H63" s="18">
        <f t="shared" si="58"/>
        <v>612678.85</v>
      </c>
      <c r="I63" s="18">
        <f t="shared" si="58"/>
        <v>2011388.7499999998</v>
      </c>
      <c r="J63" s="19">
        <f t="shared" si="58"/>
        <v>1277700.2</v>
      </c>
      <c r="K63" s="17">
        <f t="shared" si="58"/>
        <v>1552074.2999999998</v>
      </c>
      <c r="L63" s="18">
        <f t="shared" si="58"/>
        <v>2795444.75</v>
      </c>
      <c r="M63" s="18">
        <f t="shared" si="58"/>
        <v>1798318.5499999998</v>
      </c>
      <c r="N63" s="19">
        <f t="shared" si="58"/>
        <v>2312947</v>
      </c>
      <c r="O63" s="18">
        <f t="shared" si="58"/>
        <v>1716171.0999999999</v>
      </c>
      <c r="P63" s="19">
        <f t="shared" si="58"/>
        <v>1565128.25</v>
      </c>
    </row>
    <row r="64" spans="2:16" x14ac:dyDescent="0.25">
      <c r="B64" s="31">
        <v>60</v>
      </c>
      <c r="C64" s="17">
        <f t="shared" ref="C64:P64" si="59">C229*0.35</f>
        <v>5882801.75</v>
      </c>
      <c r="D64" s="18">
        <f t="shared" si="59"/>
        <v>3754173.4999999995</v>
      </c>
      <c r="E64" s="18">
        <f t="shared" si="59"/>
        <v>7353271.0999999996</v>
      </c>
      <c r="F64" s="19">
        <f t="shared" si="59"/>
        <v>1673413</v>
      </c>
      <c r="G64" s="17">
        <f t="shared" si="59"/>
        <v>0</v>
      </c>
      <c r="H64" s="18">
        <f t="shared" si="59"/>
        <v>740016.2</v>
      </c>
      <c r="I64" s="18">
        <f t="shared" si="59"/>
        <v>2247363.65</v>
      </c>
      <c r="J64" s="19">
        <f t="shared" si="59"/>
        <v>2138180.1</v>
      </c>
      <c r="K64" s="17">
        <f t="shared" si="59"/>
        <v>2567587.0499999998</v>
      </c>
      <c r="L64" s="18">
        <f t="shared" si="59"/>
        <v>2424761.8499999996</v>
      </c>
      <c r="M64" s="18">
        <f t="shared" si="59"/>
        <v>2583215.25</v>
      </c>
      <c r="N64" s="19">
        <f t="shared" si="59"/>
        <v>2610679.0499999998</v>
      </c>
      <c r="O64" s="18">
        <f t="shared" si="59"/>
        <v>2574896.4499999997</v>
      </c>
      <c r="P64" s="19">
        <f t="shared" si="59"/>
        <v>2332540</v>
      </c>
    </row>
    <row r="65" spans="2:16" x14ac:dyDescent="0.25">
      <c r="B65" s="31">
        <v>61</v>
      </c>
      <c r="C65" s="17">
        <f t="shared" ref="C65:P65" si="60">C230*0.35</f>
        <v>1667.75</v>
      </c>
      <c r="D65" s="18">
        <f t="shared" si="60"/>
        <v>536.54999999999995</v>
      </c>
      <c r="E65" s="18">
        <f t="shared" si="60"/>
        <v>683.19999999999993</v>
      </c>
      <c r="F65" s="19">
        <f t="shared" si="60"/>
        <v>244.99999999999997</v>
      </c>
      <c r="G65" s="17">
        <f t="shared" si="60"/>
        <v>0</v>
      </c>
      <c r="H65" s="18">
        <f t="shared" si="60"/>
        <v>0</v>
      </c>
      <c r="I65" s="18">
        <f t="shared" si="60"/>
        <v>0</v>
      </c>
      <c r="J65" s="19">
        <f t="shared" si="60"/>
        <v>0</v>
      </c>
      <c r="K65" s="17">
        <f t="shared" si="60"/>
        <v>0</v>
      </c>
      <c r="L65" s="18">
        <f t="shared" si="60"/>
        <v>0</v>
      </c>
      <c r="M65" s="18">
        <f t="shared" si="60"/>
        <v>0</v>
      </c>
      <c r="N65" s="19">
        <f t="shared" si="60"/>
        <v>0</v>
      </c>
      <c r="O65" s="18">
        <f t="shared" si="60"/>
        <v>0</v>
      </c>
      <c r="P65" s="19">
        <f t="shared" si="60"/>
        <v>0</v>
      </c>
    </row>
    <row r="66" spans="2:16" x14ac:dyDescent="0.25">
      <c r="B66" s="16">
        <v>62</v>
      </c>
      <c r="C66" s="17">
        <f t="shared" ref="C66:P66" si="61">C231*0.35</f>
        <v>795.19999999999993</v>
      </c>
      <c r="D66" s="18">
        <f t="shared" si="61"/>
        <v>0</v>
      </c>
      <c r="E66" s="18">
        <f t="shared" si="61"/>
        <v>0</v>
      </c>
      <c r="F66" s="19">
        <f t="shared" si="61"/>
        <v>0</v>
      </c>
      <c r="G66" s="17">
        <f t="shared" si="61"/>
        <v>0</v>
      </c>
      <c r="H66" s="18">
        <f t="shared" si="61"/>
        <v>0</v>
      </c>
      <c r="I66" s="18">
        <f t="shared" si="61"/>
        <v>0</v>
      </c>
      <c r="J66" s="19">
        <f t="shared" si="61"/>
        <v>0</v>
      </c>
      <c r="K66" s="17">
        <f t="shared" si="61"/>
        <v>0</v>
      </c>
      <c r="L66" s="18">
        <f t="shared" si="61"/>
        <v>0</v>
      </c>
      <c r="M66" s="18">
        <f t="shared" si="61"/>
        <v>0</v>
      </c>
      <c r="N66" s="19">
        <f t="shared" si="61"/>
        <v>0</v>
      </c>
      <c r="O66" s="18">
        <f t="shared" si="61"/>
        <v>0</v>
      </c>
      <c r="P66" s="19">
        <f t="shared" si="61"/>
        <v>0</v>
      </c>
    </row>
    <row r="67" spans="2:16" x14ac:dyDescent="0.25">
      <c r="B67" s="31">
        <v>63</v>
      </c>
      <c r="C67" s="17">
        <f t="shared" ref="C67:P67" si="62">C232*0.35</f>
        <v>0</v>
      </c>
      <c r="D67" s="18">
        <f t="shared" si="62"/>
        <v>0</v>
      </c>
      <c r="E67" s="18">
        <f t="shared" si="62"/>
        <v>0</v>
      </c>
      <c r="F67" s="19">
        <f t="shared" si="62"/>
        <v>0</v>
      </c>
      <c r="G67" s="17">
        <f t="shared" si="62"/>
        <v>0</v>
      </c>
      <c r="H67" s="18">
        <f t="shared" si="62"/>
        <v>0</v>
      </c>
      <c r="I67" s="18">
        <f t="shared" si="62"/>
        <v>7349.9999999999991</v>
      </c>
      <c r="J67" s="19">
        <f t="shared" si="62"/>
        <v>0</v>
      </c>
      <c r="K67" s="17">
        <f t="shared" si="62"/>
        <v>0</v>
      </c>
      <c r="L67" s="18">
        <f t="shared" si="62"/>
        <v>0</v>
      </c>
      <c r="M67" s="18">
        <f t="shared" si="62"/>
        <v>0</v>
      </c>
      <c r="N67" s="19">
        <f t="shared" si="62"/>
        <v>0</v>
      </c>
      <c r="O67" s="18">
        <f t="shared" si="62"/>
        <v>0</v>
      </c>
      <c r="P67" s="19">
        <f t="shared" si="62"/>
        <v>0</v>
      </c>
    </row>
    <row r="68" spans="2:16" x14ac:dyDescent="0.25">
      <c r="B68" s="31">
        <v>64</v>
      </c>
      <c r="C68" s="17">
        <f t="shared" ref="C68:P68" si="63">C233*0.35</f>
        <v>61507216.749999993</v>
      </c>
      <c r="D68" s="18">
        <f t="shared" si="63"/>
        <v>32833201.449999999</v>
      </c>
      <c r="E68" s="18">
        <f t="shared" si="63"/>
        <v>70700020.649999991</v>
      </c>
      <c r="F68" s="19">
        <f t="shared" si="63"/>
        <v>16962825.949999999</v>
      </c>
      <c r="G68" s="17">
        <f t="shared" si="63"/>
        <v>0</v>
      </c>
      <c r="H68" s="18">
        <f t="shared" si="63"/>
        <v>23024821.75</v>
      </c>
      <c r="I68" s="18">
        <f t="shared" si="63"/>
        <v>69999777.75</v>
      </c>
      <c r="J68" s="19">
        <f t="shared" si="63"/>
        <v>61255119.099999994</v>
      </c>
      <c r="K68" s="17">
        <f t="shared" si="63"/>
        <v>69001525.25</v>
      </c>
      <c r="L68" s="18">
        <f t="shared" si="63"/>
        <v>77155091.649999991</v>
      </c>
      <c r="M68" s="18">
        <f t="shared" si="63"/>
        <v>84059505.599999994</v>
      </c>
      <c r="N68" s="19">
        <f t="shared" si="63"/>
        <v>86372598.899999991</v>
      </c>
      <c r="O68" s="18">
        <f t="shared" si="63"/>
        <v>75316879.399999991</v>
      </c>
      <c r="P68" s="19">
        <f t="shared" si="63"/>
        <v>77368231.5</v>
      </c>
    </row>
    <row r="69" spans="2:16" x14ac:dyDescent="0.25">
      <c r="B69" s="16">
        <v>65</v>
      </c>
      <c r="C69" s="17">
        <f t="shared" ref="C69:P69" si="64">C234*0.35</f>
        <v>107819.25</v>
      </c>
      <c r="D69" s="18">
        <f t="shared" si="64"/>
        <v>0</v>
      </c>
      <c r="E69" s="18">
        <f t="shared" si="64"/>
        <v>0</v>
      </c>
      <c r="F69" s="19">
        <f t="shared" si="64"/>
        <v>0</v>
      </c>
      <c r="G69" s="17">
        <f t="shared" si="64"/>
        <v>0</v>
      </c>
      <c r="H69" s="18">
        <f t="shared" si="64"/>
        <v>0</v>
      </c>
      <c r="I69" s="18">
        <f t="shared" si="64"/>
        <v>0</v>
      </c>
      <c r="J69" s="19">
        <f t="shared" si="64"/>
        <v>0</v>
      </c>
      <c r="K69" s="17">
        <f t="shared" si="64"/>
        <v>0</v>
      </c>
      <c r="L69" s="18">
        <f t="shared" si="64"/>
        <v>0</v>
      </c>
      <c r="M69" s="18">
        <f t="shared" si="64"/>
        <v>0</v>
      </c>
      <c r="N69" s="19">
        <f t="shared" si="64"/>
        <v>0</v>
      </c>
      <c r="O69" s="18">
        <f t="shared" si="64"/>
        <v>0</v>
      </c>
      <c r="P69" s="19">
        <f t="shared" si="64"/>
        <v>0</v>
      </c>
    </row>
    <row r="70" spans="2:16" x14ac:dyDescent="0.25">
      <c r="B70" s="31">
        <v>66</v>
      </c>
      <c r="C70" s="17">
        <f t="shared" ref="C70:P70" si="65">C235*0.35</f>
        <v>19034.399999999998</v>
      </c>
      <c r="D70" s="18">
        <f t="shared" si="65"/>
        <v>12701.849999999999</v>
      </c>
      <c r="E70" s="18">
        <f t="shared" si="65"/>
        <v>19706.399999999998</v>
      </c>
      <c r="F70" s="19">
        <f t="shared" si="65"/>
        <v>0</v>
      </c>
      <c r="G70" s="17">
        <f t="shared" si="65"/>
        <v>0</v>
      </c>
      <c r="H70" s="18">
        <f t="shared" si="65"/>
        <v>0</v>
      </c>
      <c r="I70" s="18">
        <f t="shared" si="65"/>
        <v>0</v>
      </c>
      <c r="J70" s="19">
        <f t="shared" si="65"/>
        <v>88597.599999999991</v>
      </c>
      <c r="K70" s="17">
        <f t="shared" si="65"/>
        <v>0</v>
      </c>
      <c r="L70" s="18">
        <f t="shared" si="65"/>
        <v>0</v>
      </c>
      <c r="M70" s="18">
        <f t="shared" si="65"/>
        <v>0</v>
      </c>
      <c r="N70" s="19">
        <f t="shared" si="65"/>
        <v>0</v>
      </c>
      <c r="O70" s="18">
        <f t="shared" si="65"/>
        <v>0</v>
      </c>
      <c r="P70" s="19">
        <f t="shared" si="65"/>
        <v>0</v>
      </c>
    </row>
    <row r="71" spans="2:16" x14ac:dyDescent="0.25">
      <c r="B71" s="31">
        <v>67</v>
      </c>
      <c r="C71" s="17">
        <f t="shared" ref="C71:P71" si="66">C236*0.35</f>
        <v>3068.45</v>
      </c>
      <c r="D71" s="18">
        <f t="shared" si="66"/>
        <v>11123.699999999999</v>
      </c>
      <c r="E71" s="18">
        <f t="shared" si="66"/>
        <v>759.15</v>
      </c>
      <c r="F71" s="19">
        <f t="shared" si="66"/>
        <v>0</v>
      </c>
      <c r="G71" s="17">
        <f t="shared" si="66"/>
        <v>0</v>
      </c>
      <c r="H71" s="18">
        <f t="shared" si="66"/>
        <v>0</v>
      </c>
      <c r="I71" s="18">
        <f t="shared" si="66"/>
        <v>0</v>
      </c>
      <c r="J71" s="19">
        <f t="shared" si="66"/>
        <v>0</v>
      </c>
      <c r="K71" s="17">
        <f t="shared" si="66"/>
        <v>0</v>
      </c>
      <c r="L71" s="18">
        <f t="shared" si="66"/>
        <v>0</v>
      </c>
      <c r="M71" s="18">
        <f t="shared" si="66"/>
        <v>0</v>
      </c>
      <c r="N71" s="19">
        <f t="shared" si="66"/>
        <v>0</v>
      </c>
      <c r="O71" s="18">
        <f t="shared" si="66"/>
        <v>0</v>
      </c>
      <c r="P71" s="19">
        <f t="shared" si="66"/>
        <v>0</v>
      </c>
    </row>
    <row r="72" spans="2:16" x14ac:dyDescent="0.25">
      <c r="B72" s="16">
        <v>68</v>
      </c>
      <c r="C72" s="17">
        <f t="shared" ref="C72:P72" si="67">C237*0.35</f>
        <v>38634.75</v>
      </c>
      <c r="D72" s="18">
        <f t="shared" si="67"/>
        <v>35271.25</v>
      </c>
      <c r="E72" s="18">
        <f t="shared" si="67"/>
        <v>49309.75</v>
      </c>
      <c r="F72" s="19">
        <f t="shared" si="67"/>
        <v>0</v>
      </c>
      <c r="G72" s="17">
        <f t="shared" si="67"/>
        <v>0</v>
      </c>
      <c r="H72" s="18">
        <f t="shared" si="67"/>
        <v>0</v>
      </c>
      <c r="I72" s="18">
        <f t="shared" si="67"/>
        <v>0</v>
      </c>
      <c r="J72" s="19">
        <f t="shared" si="67"/>
        <v>0</v>
      </c>
      <c r="K72" s="17">
        <f t="shared" si="67"/>
        <v>0</v>
      </c>
      <c r="L72" s="18">
        <f t="shared" si="67"/>
        <v>0</v>
      </c>
      <c r="M72" s="18">
        <f t="shared" si="67"/>
        <v>0</v>
      </c>
      <c r="N72" s="19">
        <f t="shared" si="67"/>
        <v>0</v>
      </c>
      <c r="O72" s="18">
        <f t="shared" si="67"/>
        <v>0</v>
      </c>
      <c r="P72" s="19">
        <f t="shared" si="67"/>
        <v>0</v>
      </c>
    </row>
    <row r="73" spans="2:16" x14ac:dyDescent="0.25">
      <c r="B73" s="31">
        <v>69</v>
      </c>
      <c r="C73" s="17">
        <f t="shared" ref="C73:P73" si="68">C238*0.35</f>
        <v>8768298</v>
      </c>
      <c r="D73" s="18">
        <f t="shared" si="68"/>
        <v>7226304.0499999998</v>
      </c>
      <c r="E73" s="18">
        <f t="shared" si="68"/>
        <v>12298423.899999999</v>
      </c>
      <c r="F73" s="19">
        <f t="shared" si="68"/>
        <v>2789330.25</v>
      </c>
      <c r="G73" s="17">
        <f t="shared" si="68"/>
        <v>0</v>
      </c>
      <c r="H73" s="18">
        <f t="shared" si="68"/>
        <v>4714090.8499999996</v>
      </c>
      <c r="I73" s="18">
        <f t="shared" si="68"/>
        <v>16431938.949999999</v>
      </c>
      <c r="J73" s="19">
        <f t="shared" si="68"/>
        <v>14497133.35</v>
      </c>
      <c r="K73" s="17">
        <f t="shared" si="68"/>
        <v>15642080.299999999</v>
      </c>
      <c r="L73" s="18">
        <f t="shared" si="68"/>
        <v>16414466.249999998</v>
      </c>
      <c r="M73" s="18">
        <f t="shared" si="68"/>
        <v>16094208.199999999</v>
      </c>
      <c r="N73" s="19">
        <f t="shared" si="68"/>
        <v>15827288.399999999</v>
      </c>
      <c r="O73" s="18">
        <f t="shared" si="68"/>
        <v>14266412.649999999</v>
      </c>
      <c r="P73" s="19">
        <f t="shared" si="68"/>
        <v>14131869.5</v>
      </c>
    </row>
    <row r="74" spans="2:16" x14ac:dyDescent="0.25">
      <c r="B74" s="31">
        <v>70</v>
      </c>
      <c r="C74" s="17">
        <f t="shared" ref="C74:P74" si="69">C239*0.35</f>
        <v>14647347.75</v>
      </c>
      <c r="D74" s="18">
        <f t="shared" si="69"/>
        <v>4805397.8</v>
      </c>
      <c r="E74" s="18">
        <f t="shared" si="69"/>
        <v>19440033.549999997</v>
      </c>
      <c r="F74" s="19">
        <f t="shared" si="69"/>
        <v>2400218.4499999997</v>
      </c>
      <c r="G74" s="17">
        <f t="shared" si="69"/>
        <v>0</v>
      </c>
      <c r="H74" s="18">
        <f t="shared" si="69"/>
        <v>8948028.25</v>
      </c>
      <c r="I74" s="18">
        <f t="shared" si="69"/>
        <v>23440462.149999999</v>
      </c>
      <c r="J74" s="19">
        <f t="shared" si="69"/>
        <v>22089327.049999997</v>
      </c>
      <c r="K74" s="17">
        <f t="shared" si="69"/>
        <v>23892227.449999999</v>
      </c>
      <c r="L74" s="18">
        <f t="shared" si="69"/>
        <v>24691313.5</v>
      </c>
      <c r="M74" s="18">
        <f t="shared" si="69"/>
        <v>23459270.449999999</v>
      </c>
      <c r="N74" s="19">
        <f t="shared" si="69"/>
        <v>26883199</v>
      </c>
      <c r="O74" s="18">
        <f t="shared" si="69"/>
        <v>27193930.399999999</v>
      </c>
      <c r="P74" s="19">
        <f t="shared" si="69"/>
        <v>24776286.849999998</v>
      </c>
    </row>
    <row r="75" spans="2:16" x14ac:dyDescent="0.25">
      <c r="B75" s="16">
        <v>71</v>
      </c>
      <c r="C75" s="17">
        <f t="shared" ref="C75:P75" si="70">C240*0.35</f>
        <v>42712.25</v>
      </c>
      <c r="D75" s="18">
        <f t="shared" si="70"/>
        <v>0</v>
      </c>
      <c r="E75" s="18">
        <f t="shared" si="70"/>
        <v>0</v>
      </c>
      <c r="F75" s="19">
        <f t="shared" si="70"/>
        <v>0</v>
      </c>
      <c r="G75" s="17">
        <f t="shared" si="70"/>
        <v>0</v>
      </c>
      <c r="H75" s="18">
        <f t="shared" si="70"/>
        <v>0</v>
      </c>
      <c r="I75" s="18">
        <f t="shared" si="70"/>
        <v>0</v>
      </c>
      <c r="J75" s="19">
        <f t="shared" si="70"/>
        <v>0</v>
      </c>
      <c r="K75" s="17">
        <f t="shared" si="70"/>
        <v>0</v>
      </c>
      <c r="L75" s="18">
        <f t="shared" si="70"/>
        <v>0</v>
      </c>
      <c r="M75" s="18">
        <f t="shared" si="70"/>
        <v>0</v>
      </c>
      <c r="N75" s="19">
        <f t="shared" si="70"/>
        <v>0</v>
      </c>
      <c r="O75" s="18">
        <f t="shared" si="70"/>
        <v>0</v>
      </c>
      <c r="P75" s="19">
        <f t="shared" si="70"/>
        <v>0</v>
      </c>
    </row>
    <row r="76" spans="2:16" x14ac:dyDescent="0.25">
      <c r="B76" s="31">
        <v>72</v>
      </c>
      <c r="C76" s="17">
        <f t="shared" ref="C76:P76" si="71">C241*0.35</f>
        <v>1792534.7999999998</v>
      </c>
      <c r="D76" s="18">
        <f t="shared" si="71"/>
        <v>1457956.5</v>
      </c>
      <c r="E76" s="18">
        <f t="shared" si="71"/>
        <v>2649979.5</v>
      </c>
      <c r="F76" s="19">
        <f t="shared" si="71"/>
        <v>678311.89999999991</v>
      </c>
      <c r="G76" s="17">
        <f t="shared" si="71"/>
        <v>0</v>
      </c>
      <c r="H76" s="18">
        <f t="shared" si="71"/>
        <v>293887.3</v>
      </c>
      <c r="I76" s="18">
        <f t="shared" si="71"/>
        <v>2473907.4499999997</v>
      </c>
      <c r="J76" s="19">
        <f t="shared" si="71"/>
        <v>2211453.65</v>
      </c>
      <c r="K76" s="17">
        <f t="shared" si="71"/>
        <v>2674310.7999999998</v>
      </c>
      <c r="L76" s="18">
        <f t="shared" si="71"/>
        <v>3136167.3</v>
      </c>
      <c r="M76" s="18">
        <f t="shared" si="71"/>
        <v>3279591</v>
      </c>
      <c r="N76" s="19">
        <f t="shared" si="71"/>
        <v>3501558.9</v>
      </c>
      <c r="O76" s="18">
        <f t="shared" si="71"/>
        <v>2910002.1999999997</v>
      </c>
      <c r="P76" s="19">
        <f t="shared" si="71"/>
        <v>2666088.5999999996</v>
      </c>
    </row>
    <row r="77" spans="2:16" x14ac:dyDescent="0.25">
      <c r="B77" s="16">
        <v>73</v>
      </c>
      <c r="C77" s="17">
        <f t="shared" ref="C77:P77" si="72">C242*0.35</f>
        <v>2354.4499999999998</v>
      </c>
      <c r="D77" s="18">
        <f t="shared" si="72"/>
        <v>0</v>
      </c>
      <c r="E77" s="18">
        <f t="shared" si="72"/>
        <v>0</v>
      </c>
      <c r="F77" s="19">
        <f t="shared" si="72"/>
        <v>0</v>
      </c>
      <c r="G77" s="17">
        <f t="shared" si="72"/>
        <v>0</v>
      </c>
      <c r="H77" s="18">
        <f t="shared" si="72"/>
        <v>0</v>
      </c>
      <c r="I77" s="18">
        <f t="shared" si="72"/>
        <v>0</v>
      </c>
      <c r="J77" s="19">
        <f t="shared" si="72"/>
        <v>0</v>
      </c>
      <c r="K77" s="17">
        <f t="shared" si="72"/>
        <v>0</v>
      </c>
      <c r="L77" s="18">
        <f t="shared" si="72"/>
        <v>0</v>
      </c>
      <c r="M77" s="18">
        <f t="shared" si="72"/>
        <v>0</v>
      </c>
      <c r="N77" s="19">
        <f t="shared" si="72"/>
        <v>0</v>
      </c>
      <c r="O77" s="18">
        <f t="shared" si="72"/>
        <v>0</v>
      </c>
      <c r="P77" s="19">
        <f t="shared" si="72"/>
        <v>0</v>
      </c>
    </row>
    <row r="78" spans="2:16" x14ac:dyDescent="0.25">
      <c r="B78" s="31">
        <v>74</v>
      </c>
      <c r="C78" s="17">
        <f t="shared" ref="C78:P78" si="73">C243*0.35</f>
        <v>543466</v>
      </c>
      <c r="D78" s="18">
        <f t="shared" si="73"/>
        <v>464627.1</v>
      </c>
      <c r="E78" s="18">
        <f t="shared" si="73"/>
        <v>877963.79999999993</v>
      </c>
      <c r="F78" s="19">
        <f t="shared" si="73"/>
        <v>180969.59999999998</v>
      </c>
      <c r="G78" s="17">
        <f t="shared" si="73"/>
        <v>0</v>
      </c>
      <c r="H78" s="18">
        <f t="shared" si="73"/>
        <v>0</v>
      </c>
      <c r="I78" s="18">
        <f t="shared" si="73"/>
        <v>0</v>
      </c>
      <c r="J78" s="19">
        <f t="shared" si="73"/>
        <v>0</v>
      </c>
      <c r="K78" s="17">
        <f t="shared" si="73"/>
        <v>0</v>
      </c>
      <c r="L78" s="18">
        <f t="shared" si="73"/>
        <v>0</v>
      </c>
      <c r="M78" s="18">
        <f t="shared" si="73"/>
        <v>0</v>
      </c>
      <c r="N78" s="19">
        <f t="shared" si="73"/>
        <v>0</v>
      </c>
      <c r="O78" s="18">
        <f t="shared" si="73"/>
        <v>0</v>
      </c>
      <c r="P78" s="19">
        <f t="shared" si="73"/>
        <v>0</v>
      </c>
    </row>
    <row r="79" spans="2:16" x14ac:dyDescent="0.25">
      <c r="B79" s="16">
        <v>75</v>
      </c>
      <c r="C79" s="17">
        <f t="shared" ref="C79:P79" si="74">C244*0.35</f>
        <v>1793640.7999999998</v>
      </c>
      <c r="D79" s="18">
        <f t="shared" si="74"/>
        <v>278148.14999999997</v>
      </c>
      <c r="E79" s="18">
        <f t="shared" si="74"/>
        <v>1250079.95</v>
      </c>
      <c r="F79" s="19">
        <f t="shared" si="74"/>
        <v>96806.15</v>
      </c>
      <c r="G79" s="17">
        <f t="shared" si="74"/>
        <v>0</v>
      </c>
      <c r="H79" s="18">
        <f t="shared" si="74"/>
        <v>312334.05</v>
      </c>
      <c r="I79" s="18">
        <f t="shared" si="74"/>
        <v>1768396</v>
      </c>
      <c r="J79" s="19">
        <f t="shared" si="74"/>
        <v>2223176.9</v>
      </c>
      <c r="K79" s="17">
        <f t="shared" si="74"/>
        <v>2182470.5</v>
      </c>
      <c r="L79" s="18">
        <f t="shared" si="74"/>
        <v>3058846</v>
      </c>
      <c r="M79" s="18">
        <f t="shared" si="74"/>
        <v>2834363.3499999996</v>
      </c>
      <c r="N79" s="19">
        <f t="shared" si="74"/>
        <v>4148017.9999999995</v>
      </c>
      <c r="O79" s="18">
        <f t="shared" si="74"/>
        <v>4069641.8</v>
      </c>
      <c r="P79" s="19">
        <f t="shared" si="74"/>
        <v>5389881.3499999996</v>
      </c>
    </row>
    <row r="80" spans="2:16" x14ac:dyDescent="0.25">
      <c r="B80" s="31">
        <v>76</v>
      </c>
      <c r="C80" s="17">
        <f t="shared" ref="C80:P80" si="75">C245*0.35</f>
        <v>15501046.049999999</v>
      </c>
      <c r="D80" s="18">
        <f t="shared" si="75"/>
        <v>4691045.8</v>
      </c>
      <c r="E80" s="18">
        <f t="shared" si="75"/>
        <v>19186931.049999997</v>
      </c>
      <c r="F80" s="19">
        <f t="shared" si="75"/>
        <v>1366569.0499999998</v>
      </c>
      <c r="G80" s="17">
        <f t="shared" si="75"/>
        <v>0</v>
      </c>
      <c r="H80" s="18">
        <f t="shared" si="75"/>
        <v>7245620.5499999998</v>
      </c>
      <c r="I80" s="18">
        <f t="shared" si="75"/>
        <v>21134336.649999999</v>
      </c>
      <c r="J80" s="19">
        <f t="shared" si="75"/>
        <v>19876068.799999997</v>
      </c>
      <c r="K80" s="17">
        <f t="shared" si="75"/>
        <v>17278113.300000001</v>
      </c>
      <c r="L80" s="18">
        <f t="shared" si="75"/>
        <v>21119702.799999997</v>
      </c>
      <c r="M80" s="18">
        <f t="shared" si="75"/>
        <v>22698903.5</v>
      </c>
      <c r="N80" s="19">
        <f t="shared" si="75"/>
        <v>26260142.649999999</v>
      </c>
      <c r="O80" s="18">
        <f t="shared" si="75"/>
        <v>22885313.149999999</v>
      </c>
      <c r="P80" s="19">
        <f t="shared" si="75"/>
        <v>23965847.5</v>
      </c>
    </row>
    <row r="81" spans="2:16" x14ac:dyDescent="0.25">
      <c r="B81" s="16">
        <v>77</v>
      </c>
      <c r="C81" s="17">
        <f t="shared" ref="C81:P81" si="76">C246*0.35</f>
        <v>0</v>
      </c>
      <c r="D81" s="18">
        <f t="shared" si="76"/>
        <v>5250</v>
      </c>
      <c r="E81" s="18">
        <f t="shared" si="76"/>
        <v>0</v>
      </c>
      <c r="F81" s="19">
        <f t="shared" si="76"/>
        <v>0</v>
      </c>
      <c r="G81" s="17">
        <f t="shared" si="76"/>
        <v>0</v>
      </c>
      <c r="H81" s="18">
        <f t="shared" si="76"/>
        <v>0</v>
      </c>
      <c r="I81" s="18">
        <f t="shared" si="76"/>
        <v>0</v>
      </c>
      <c r="J81" s="19">
        <f t="shared" si="76"/>
        <v>0</v>
      </c>
      <c r="K81" s="17">
        <f t="shared" si="76"/>
        <v>0</v>
      </c>
      <c r="L81" s="18">
        <f t="shared" si="76"/>
        <v>0</v>
      </c>
      <c r="M81" s="18">
        <f t="shared" si="76"/>
        <v>0</v>
      </c>
      <c r="N81" s="19">
        <f t="shared" si="76"/>
        <v>0</v>
      </c>
      <c r="O81" s="18">
        <f t="shared" si="76"/>
        <v>0</v>
      </c>
      <c r="P81" s="19">
        <f t="shared" si="76"/>
        <v>0</v>
      </c>
    </row>
    <row r="82" spans="2:16" x14ac:dyDescent="0.25">
      <c r="B82" s="31">
        <v>78</v>
      </c>
      <c r="C82" s="17">
        <f t="shared" ref="C82:P82" si="77">C247*0.35</f>
        <v>9635872.0499999989</v>
      </c>
      <c r="D82" s="18">
        <f t="shared" si="77"/>
        <v>5202514.8</v>
      </c>
      <c r="E82" s="18">
        <f t="shared" si="77"/>
        <v>9498531.3499999996</v>
      </c>
      <c r="F82" s="19">
        <f t="shared" si="77"/>
        <v>2618432.5999999996</v>
      </c>
      <c r="G82" s="17">
        <f t="shared" si="77"/>
        <v>0</v>
      </c>
      <c r="H82" s="18">
        <f t="shared" si="77"/>
        <v>3280674.25</v>
      </c>
      <c r="I82" s="18">
        <f t="shared" si="77"/>
        <v>9601924.5</v>
      </c>
      <c r="J82" s="19">
        <f t="shared" si="77"/>
        <v>7820675.7999999998</v>
      </c>
      <c r="K82" s="17">
        <f t="shared" si="77"/>
        <v>10930779.649999999</v>
      </c>
      <c r="L82" s="18">
        <f t="shared" si="77"/>
        <v>12705987.699999999</v>
      </c>
      <c r="M82" s="18">
        <f t="shared" si="77"/>
        <v>12796397.949999999</v>
      </c>
      <c r="N82" s="19">
        <f t="shared" si="77"/>
        <v>12874555.399999999</v>
      </c>
      <c r="O82" s="18">
        <f t="shared" si="77"/>
        <v>12195594.25</v>
      </c>
      <c r="P82" s="19">
        <f t="shared" si="77"/>
        <v>13579103.299999999</v>
      </c>
    </row>
    <row r="83" spans="2:16" x14ac:dyDescent="0.25">
      <c r="B83" s="16">
        <v>79</v>
      </c>
      <c r="C83" s="17">
        <f t="shared" ref="C83:P83" si="78">C248*0.35</f>
        <v>15327.199999999999</v>
      </c>
      <c r="D83" s="18">
        <f t="shared" si="78"/>
        <v>3887.45</v>
      </c>
      <c r="E83" s="18">
        <f t="shared" si="78"/>
        <v>13707.05</v>
      </c>
      <c r="F83" s="19">
        <f t="shared" si="78"/>
        <v>899.49999999999989</v>
      </c>
      <c r="G83" s="17">
        <f t="shared" si="78"/>
        <v>0</v>
      </c>
      <c r="H83" s="18">
        <f t="shared" si="78"/>
        <v>0</v>
      </c>
      <c r="I83" s="18">
        <f t="shared" si="78"/>
        <v>0</v>
      </c>
      <c r="J83" s="19">
        <f t="shared" si="78"/>
        <v>0</v>
      </c>
      <c r="K83" s="17">
        <f t="shared" si="78"/>
        <v>0</v>
      </c>
      <c r="L83" s="18">
        <f t="shared" si="78"/>
        <v>0</v>
      </c>
      <c r="M83" s="18">
        <f t="shared" si="78"/>
        <v>0</v>
      </c>
      <c r="N83" s="19">
        <f t="shared" si="78"/>
        <v>0</v>
      </c>
      <c r="O83" s="18">
        <f t="shared" si="78"/>
        <v>0</v>
      </c>
      <c r="P83" s="19">
        <f t="shared" si="78"/>
        <v>0</v>
      </c>
    </row>
    <row r="84" spans="2:16" x14ac:dyDescent="0.25">
      <c r="B84" s="31">
        <v>80</v>
      </c>
      <c r="C84" s="17">
        <f t="shared" ref="C84:P84" si="79">C249*0.35</f>
        <v>1152.55</v>
      </c>
      <c r="D84" s="18">
        <f t="shared" si="79"/>
        <v>136.5</v>
      </c>
      <c r="E84" s="18">
        <f t="shared" si="79"/>
        <v>12219.9</v>
      </c>
      <c r="F84" s="19">
        <f t="shared" si="79"/>
        <v>0</v>
      </c>
      <c r="G84" s="17">
        <f t="shared" si="79"/>
        <v>0</v>
      </c>
      <c r="H84" s="18">
        <f t="shared" si="79"/>
        <v>0</v>
      </c>
      <c r="I84" s="18">
        <f t="shared" si="79"/>
        <v>0</v>
      </c>
      <c r="J84" s="19">
        <f t="shared" si="79"/>
        <v>0</v>
      </c>
      <c r="K84" s="17">
        <f t="shared" si="79"/>
        <v>0</v>
      </c>
      <c r="L84" s="18">
        <f t="shared" si="79"/>
        <v>0</v>
      </c>
      <c r="M84" s="18">
        <f t="shared" si="79"/>
        <v>0</v>
      </c>
      <c r="N84" s="19">
        <f t="shared" si="79"/>
        <v>0</v>
      </c>
      <c r="O84" s="18">
        <f t="shared" si="79"/>
        <v>0</v>
      </c>
      <c r="P84" s="19">
        <f t="shared" si="79"/>
        <v>0</v>
      </c>
    </row>
    <row r="85" spans="2:16" x14ac:dyDescent="0.25">
      <c r="B85" s="16">
        <v>81</v>
      </c>
      <c r="C85" s="17">
        <f t="shared" ref="C85:P85" si="80">C250*0.35</f>
        <v>46499374.599999994</v>
      </c>
      <c r="D85" s="18">
        <f t="shared" si="80"/>
        <v>19146223.25</v>
      </c>
      <c r="E85" s="18">
        <f t="shared" si="80"/>
        <v>62984684.699999996</v>
      </c>
      <c r="F85" s="19">
        <f t="shared" si="80"/>
        <v>6705798.3999999994</v>
      </c>
      <c r="G85" s="17">
        <f t="shared" si="80"/>
        <v>0</v>
      </c>
      <c r="H85" s="18">
        <f t="shared" si="80"/>
        <v>18623489.5</v>
      </c>
      <c r="I85" s="18">
        <f t="shared" si="80"/>
        <v>62859316.449999996</v>
      </c>
      <c r="J85" s="19">
        <f t="shared" si="80"/>
        <v>67343250.799999997</v>
      </c>
      <c r="K85" s="17">
        <f t="shared" si="80"/>
        <v>71290954.699999988</v>
      </c>
      <c r="L85" s="18">
        <f t="shared" si="80"/>
        <v>67375358.049999997</v>
      </c>
      <c r="M85" s="18">
        <f t="shared" si="80"/>
        <v>74977855.049999997</v>
      </c>
      <c r="N85" s="19">
        <f t="shared" si="80"/>
        <v>86442378.75</v>
      </c>
      <c r="O85" s="18">
        <f t="shared" si="80"/>
        <v>75877610.549999997</v>
      </c>
      <c r="P85" s="19">
        <f t="shared" si="80"/>
        <v>80466150.799999997</v>
      </c>
    </row>
    <row r="86" spans="2:16" x14ac:dyDescent="0.25">
      <c r="B86" s="31">
        <v>82</v>
      </c>
      <c r="C86" s="17">
        <f t="shared" ref="C86:P86" si="81">C251*0.35</f>
        <v>0</v>
      </c>
      <c r="D86" s="18">
        <f t="shared" si="81"/>
        <v>0</v>
      </c>
      <c r="E86" s="18">
        <f t="shared" si="81"/>
        <v>0</v>
      </c>
      <c r="F86" s="19">
        <f t="shared" si="81"/>
        <v>0</v>
      </c>
      <c r="G86" s="17">
        <f t="shared" si="81"/>
        <v>0</v>
      </c>
      <c r="H86" s="18">
        <f t="shared" si="81"/>
        <v>451013.5</v>
      </c>
      <c r="I86" s="18">
        <f t="shared" si="81"/>
        <v>3409777.3499999996</v>
      </c>
      <c r="J86" s="19">
        <f t="shared" si="81"/>
        <v>3612805</v>
      </c>
      <c r="K86" s="17">
        <f t="shared" si="81"/>
        <v>3685625.65</v>
      </c>
      <c r="L86" s="18">
        <f t="shared" si="81"/>
        <v>3318454.65</v>
      </c>
      <c r="M86" s="18">
        <f t="shared" si="81"/>
        <v>3306001.3</v>
      </c>
      <c r="N86" s="19">
        <f t="shared" si="81"/>
        <v>4040718.15</v>
      </c>
      <c r="O86" s="18">
        <f t="shared" si="81"/>
        <v>3489938.9</v>
      </c>
      <c r="P86" s="19">
        <f t="shared" si="81"/>
        <v>3557458.0999999996</v>
      </c>
    </row>
    <row r="87" spans="2:16" x14ac:dyDescent="0.25">
      <c r="B87" s="16">
        <v>83</v>
      </c>
      <c r="C87" s="17">
        <f t="shared" ref="C87:P87" si="82">C252*0.35</f>
        <v>6013</v>
      </c>
      <c r="D87" s="18">
        <f t="shared" si="82"/>
        <v>0</v>
      </c>
      <c r="E87" s="18">
        <f t="shared" si="82"/>
        <v>0</v>
      </c>
      <c r="F87" s="19">
        <f t="shared" si="82"/>
        <v>0</v>
      </c>
      <c r="G87" s="17">
        <f t="shared" si="82"/>
        <v>0</v>
      </c>
      <c r="H87" s="18">
        <f t="shared" si="82"/>
        <v>0</v>
      </c>
      <c r="I87" s="18">
        <f t="shared" si="82"/>
        <v>0</v>
      </c>
      <c r="J87" s="19">
        <f t="shared" si="82"/>
        <v>0</v>
      </c>
      <c r="K87" s="17">
        <f t="shared" si="82"/>
        <v>0</v>
      </c>
      <c r="L87" s="18">
        <f t="shared" si="82"/>
        <v>0</v>
      </c>
      <c r="M87" s="18">
        <f t="shared" si="82"/>
        <v>0</v>
      </c>
      <c r="N87" s="19">
        <f t="shared" si="82"/>
        <v>0</v>
      </c>
      <c r="O87" s="18">
        <f t="shared" si="82"/>
        <v>0</v>
      </c>
      <c r="P87" s="19">
        <f t="shared" si="82"/>
        <v>0</v>
      </c>
    </row>
    <row r="88" spans="2:16" x14ac:dyDescent="0.25">
      <c r="B88" s="31">
        <v>84</v>
      </c>
      <c r="C88" s="17">
        <f t="shared" ref="C88:P88" si="83">C253*0.35</f>
        <v>4291.7</v>
      </c>
      <c r="D88" s="18">
        <f t="shared" si="83"/>
        <v>5782.7</v>
      </c>
      <c r="E88" s="18">
        <f t="shared" si="83"/>
        <v>11183.199999999999</v>
      </c>
      <c r="F88" s="19">
        <f t="shared" si="83"/>
        <v>1438.5</v>
      </c>
      <c r="G88" s="17">
        <f t="shared" si="83"/>
        <v>0</v>
      </c>
      <c r="H88" s="18">
        <f t="shared" si="83"/>
        <v>0</v>
      </c>
      <c r="I88" s="18">
        <f t="shared" si="83"/>
        <v>0</v>
      </c>
      <c r="J88" s="19">
        <f t="shared" si="83"/>
        <v>0</v>
      </c>
      <c r="K88" s="17">
        <f t="shared" si="83"/>
        <v>0</v>
      </c>
      <c r="L88" s="18">
        <f t="shared" si="83"/>
        <v>0</v>
      </c>
      <c r="M88" s="18">
        <f t="shared" si="83"/>
        <v>0</v>
      </c>
      <c r="N88" s="19">
        <f t="shared" si="83"/>
        <v>0</v>
      </c>
      <c r="O88" s="18">
        <f t="shared" si="83"/>
        <v>0</v>
      </c>
      <c r="P88" s="19">
        <f t="shared" si="83"/>
        <v>0</v>
      </c>
    </row>
    <row r="89" spans="2:16" x14ac:dyDescent="0.25">
      <c r="B89" s="16">
        <v>85</v>
      </c>
      <c r="C89" s="17">
        <f t="shared" ref="C89:P89" si="84">C254*0.35</f>
        <v>-1425.8999999999999</v>
      </c>
      <c r="D89" s="18">
        <f t="shared" si="84"/>
        <v>4677.0499999999993</v>
      </c>
      <c r="E89" s="18">
        <f t="shared" si="84"/>
        <v>25479.3</v>
      </c>
      <c r="F89" s="19">
        <f t="shared" si="84"/>
        <v>0</v>
      </c>
      <c r="G89" s="17">
        <f t="shared" si="84"/>
        <v>0</v>
      </c>
      <c r="H89" s="18">
        <f t="shared" si="84"/>
        <v>0</v>
      </c>
      <c r="I89" s="18">
        <f t="shared" si="84"/>
        <v>0</v>
      </c>
      <c r="J89" s="19">
        <f t="shared" si="84"/>
        <v>0</v>
      </c>
      <c r="K89" s="17">
        <f t="shared" si="84"/>
        <v>0</v>
      </c>
      <c r="L89" s="18">
        <f t="shared" si="84"/>
        <v>0</v>
      </c>
      <c r="M89" s="18">
        <f t="shared" si="84"/>
        <v>0</v>
      </c>
      <c r="N89" s="19">
        <f t="shared" si="84"/>
        <v>0</v>
      </c>
      <c r="O89" s="18">
        <f t="shared" si="84"/>
        <v>0</v>
      </c>
      <c r="P89" s="19">
        <f t="shared" si="84"/>
        <v>0</v>
      </c>
    </row>
    <row r="90" spans="2:16" x14ac:dyDescent="0.25">
      <c r="B90" s="31">
        <v>86</v>
      </c>
      <c r="C90" s="17">
        <f t="shared" ref="C90:P90" si="85">C255*0.35</f>
        <v>0</v>
      </c>
      <c r="D90" s="18">
        <f t="shared" si="85"/>
        <v>0</v>
      </c>
      <c r="E90" s="18">
        <f t="shared" si="85"/>
        <v>1673</v>
      </c>
      <c r="F90" s="19">
        <f t="shared" si="85"/>
        <v>0</v>
      </c>
      <c r="G90" s="17">
        <f t="shared" si="85"/>
        <v>0</v>
      </c>
      <c r="H90" s="18">
        <f t="shared" si="85"/>
        <v>0</v>
      </c>
      <c r="I90" s="18">
        <f t="shared" si="85"/>
        <v>0</v>
      </c>
      <c r="J90" s="19">
        <f t="shared" si="85"/>
        <v>0</v>
      </c>
      <c r="K90" s="17">
        <f t="shared" si="85"/>
        <v>0</v>
      </c>
      <c r="L90" s="18">
        <f t="shared" si="85"/>
        <v>0</v>
      </c>
      <c r="M90" s="18">
        <f t="shared" si="85"/>
        <v>0</v>
      </c>
      <c r="N90" s="19">
        <f t="shared" si="85"/>
        <v>0</v>
      </c>
      <c r="O90" s="18">
        <f t="shared" si="85"/>
        <v>0</v>
      </c>
      <c r="P90" s="19">
        <f t="shared" si="85"/>
        <v>0</v>
      </c>
    </row>
    <row r="91" spans="2:16" x14ac:dyDescent="0.25">
      <c r="B91" s="16">
        <v>87</v>
      </c>
      <c r="C91" s="17">
        <f t="shared" ref="C91:P91" si="86">C256*0.35</f>
        <v>8198.0499999999993</v>
      </c>
      <c r="D91" s="18">
        <f t="shared" si="86"/>
        <v>61.249999999999993</v>
      </c>
      <c r="E91" s="18">
        <f t="shared" si="86"/>
        <v>385</v>
      </c>
      <c r="F91" s="19">
        <f t="shared" si="86"/>
        <v>-3133.2</v>
      </c>
      <c r="G91" s="17">
        <f t="shared" si="86"/>
        <v>0</v>
      </c>
      <c r="H91" s="18">
        <f t="shared" si="86"/>
        <v>0</v>
      </c>
      <c r="I91" s="18">
        <f t="shared" si="86"/>
        <v>0</v>
      </c>
      <c r="J91" s="19">
        <f t="shared" si="86"/>
        <v>0</v>
      </c>
      <c r="K91" s="17">
        <f t="shared" si="86"/>
        <v>0</v>
      </c>
      <c r="L91" s="18">
        <f t="shared" si="86"/>
        <v>0</v>
      </c>
      <c r="M91" s="18">
        <f t="shared" si="86"/>
        <v>0</v>
      </c>
      <c r="N91" s="19">
        <f t="shared" si="86"/>
        <v>0</v>
      </c>
      <c r="O91" s="18">
        <f t="shared" si="86"/>
        <v>0</v>
      </c>
      <c r="P91" s="19">
        <f t="shared" si="86"/>
        <v>0</v>
      </c>
    </row>
    <row r="92" spans="2:16" x14ac:dyDescent="0.25">
      <c r="B92" s="31">
        <v>88</v>
      </c>
      <c r="C92" s="17">
        <f t="shared" ref="C92:P92" si="87">C257*0.35</f>
        <v>1643.6</v>
      </c>
      <c r="D92" s="18">
        <f t="shared" si="87"/>
        <v>3220</v>
      </c>
      <c r="E92" s="18">
        <f t="shared" si="87"/>
        <v>0</v>
      </c>
      <c r="F92" s="19">
        <f t="shared" si="87"/>
        <v>0</v>
      </c>
      <c r="G92" s="17">
        <f t="shared" si="87"/>
        <v>0</v>
      </c>
      <c r="H92" s="18">
        <f t="shared" si="87"/>
        <v>0</v>
      </c>
      <c r="I92" s="18">
        <f t="shared" si="87"/>
        <v>0</v>
      </c>
      <c r="J92" s="19">
        <f t="shared" si="87"/>
        <v>0</v>
      </c>
      <c r="K92" s="17">
        <f t="shared" si="87"/>
        <v>0</v>
      </c>
      <c r="L92" s="18">
        <f t="shared" si="87"/>
        <v>0</v>
      </c>
      <c r="M92" s="18">
        <f t="shared" si="87"/>
        <v>0</v>
      </c>
      <c r="N92" s="19">
        <f t="shared" si="87"/>
        <v>0</v>
      </c>
      <c r="O92" s="18">
        <f t="shared" si="87"/>
        <v>0</v>
      </c>
      <c r="P92" s="19">
        <f t="shared" si="87"/>
        <v>0</v>
      </c>
    </row>
    <row r="93" spans="2:16" x14ac:dyDescent="0.25">
      <c r="B93" s="16">
        <v>89</v>
      </c>
      <c r="C93" s="17">
        <f t="shared" ref="C93:P93" si="88">C258*0.35</f>
        <v>61386.85</v>
      </c>
      <c r="D93" s="18">
        <f t="shared" si="88"/>
        <v>34182.400000000001</v>
      </c>
      <c r="E93" s="18">
        <f t="shared" si="88"/>
        <v>76636.349999999991</v>
      </c>
      <c r="F93" s="19">
        <f t="shared" si="88"/>
        <v>0</v>
      </c>
      <c r="G93" s="17">
        <f t="shared" si="88"/>
        <v>0</v>
      </c>
      <c r="H93" s="18">
        <f t="shared" si="88"/>
        <v>0</v>
      </c>
      <c r="I93" s="18">
        <f t="shared" si="88"/>
        <v>0</v>
      </c>
      <c r="J93" s="19">
        <f t="shared" si="88"/>
        <v>0</v>
      </c>
      <c r="K93" s="17">
        <f t="shared" si="88"/>
        <v>0</v>
      </c>
      <c r="L93" s="18">
        <f t="shared" si="88"/>
        <v>0</v>
      </c>
      <c r="M93" s="18">
        <f t="shared" si="88"/>
        <v>0</v>
      </c>
      <c r="N93" s="19">
        <f t="shared" si="88"/>
        <v>0</v>
      </c>
      <c r="O93" s="18">
        <f t="shared" si="88"/>
        <v>0</v>
      </c>
      <c r="P93" s="19">
        <f t="shared" si="88"/>
        <v>0</v>
      </c>
    </row>
    <row r="94" spans="2:16" x14ac:dyDescent="0.25">
      <c r="B94" s="31">
        <v>90</v>
      </c>
      <c r="C94" s="17">
        <f t="shared" ref="C94:P94" si="89">C259*0.35</f>
        <v>13536.949999999999</v>
      </c>
      <c r="D94" s="18">
        <f t="shared" si="89"/>
        <v>0</v>
      </c>
      <c r="E94" s="18">
        <f t="shared" si="89"/>
        <v>0</v>
      </c>
      <c r="F94" s="19">
        <f t="shared" si="89"/>
        <v>0</v>
      </c>
      <c r="G94" s="17">
        <f t="shared" si="89"/>
        <v>0</v>
      </c>
      <c r="H94" s="18">
        <f t="shared" si="89"/>
        <v>0</v>
      </c>
      <c r="I94" s="18">
        <f t="shared" si="89"/>
        <v>0</v>
      </c>
      <c r="J94" s="19">
        <f t="shared" si="89"/>
        <v>0</v>
      </c>
      <c r="K94" s="17">
        <f t="shared" si="89"/>
        <v>0</v>
      </c>
      <c r="L94" s="18">
        <f t="shared" si="89"/>
        <v>0</v>
      </c>
      <c r="M94" s="18">
        <f t="shared" si="89"/>
        <v>0</v>
      </c>
      <c r="N94" s="19">
        <f t="shared" si="89"/>
        <v>0</v>
      </c>
      <c r="O94" s="18">
        <f t="shared" si="89"/>
        <v>0</v>
      </c>
      <c r="P94" s="19">
        <f t="shared" si="89"/>
        <v>0</v>
      </c>
    </row>
    <row r="95" spans="2:16" x14ac:dyDescent="0.25">
      <c r="B95" s="16">
        <v>91</v>
      </c>
      <c r="C95" s="17">
        <f t="shared" ref="C95:P95" si="90">C260*0.35</f>
        <v>16031.05</v>
      </c>
      <c r="D95" s="18">
        <f t="shared" si="90"/>
        <v>0</v>
      </c>
      <c r="E95" s="18">
        <f t="shared" si="90"/>
        <v>0</v>
      </c>
      <c r="F95" s="19">
        <f t="shared" si="90"/>
        <v>0</v>
      </c>
      <c r="G95" s="17">
        <f t="shared" si="90"/>
        <v>0</v>
      </c>
      <c r="H95" s="18">
        <f t="shared" si="90"/>
        <v>0</v>
      </c>
      <c r="I95" s="18">
        <f t="shared" si="90"/>
        <v>0</v>
      </c>
      <c r="J95" s="19">
        <f t="shared" si="90"/>
        <v>0</v>
      </c>
      <c r="K95" s="17">
        <f t="shared" si="90"/>
        <v>0</v>
      </c>
      <c r="L95" s="18">
        <f t="shared" si="90"/>
        <v>0</v>
      </c>
      <c r="M95" s="18">
        <f t="shared" si="90"/>
        <v>0</v>
      </c>
      <c r="N95" s="19">
        <f t="shared" si="90"/>
        <v>0</v>
      </c>
      <c r="O95" s="18">
        <f t="shared" si="90"/>
        <v>0</v>
      </c>
      <c r="P95" s="19">
        <f t="shared" si="90"/>
        <v>0</v>
      </c>
    </row>
    <row r="96" spans="2:16" x14ac:dyDescent="0.25">
      <c r="B96" s="31">
        <v>92</v>
      </c>
      <c r="C96" s="17">
        <f t="shared" ref="C96:P96" si="91">C261*0.35</f>
        <v>27231.399999999998</v>
      </c>
      <c r="D96" s="18">
        <f t="shared" si="91"/>
        <v>7116.9</v>
      </c>
      <c r="E96" s="18">
        <f t="shared" si="91"/>
        <v>20258.349999999999</v>
      </c>
      <c r="F96" s="19">
        <f t="shared" si="91"/>
        <v>10915.099999999999</v>
      </c>
      <c r="G96" s="17">
        <f t="shared" si="91"/>
        <v>0</v>
      </c>
      <c r="H96" s="18">
        <f t="shared" si="91"/>
        <v>0</v>
      </c>
      <c r="I96" s="18">
        <f t="shared" si="91"/>
        <v>0</v>
      </c>
      <c r="J96" s="19">
        <f t="shared" si="91"/>
        <v>0</v>
      </c>
      <c r="K96" s="17">
        <f t="shared" si="91"/>
        <v>0</v>
      </c>
      <c r="L96" s="18">
        <f t="shared" si="91"/>
        <v>0</v>
      </c>
      <c r="M96" s="18">
        <f t="shared" si="91"/>
        <v>0</v>
      </c>
      <c r="N96" s="19">
        <f t="shared" si="91"/>
        <v>0</v>
      </c>
      <c r="O96" s="18">
        <f t="shared" si="91"/>
        <v>0</v>
      </c>
      <c r="P96" s="19">
        <f t="shared" si="91"/>
        <v>0</v>
      </c>
    </row>
    <row r="97" spans="2:16" x14ac:dyDescent="0.25">
      <c r="B97" s="16">
        <v>93</v>
      </c>
      <c r="C97" s="17">
        <f t="shared" ref="C97:P97" si="92">C262*0.35</f>
        <v>15384.599999999999</v>
      </c>
      <c r="D97" s="18">
        <f t="shared" si="92"/>
        <v>10170.299999999999</v>
      </c>
      <c r="E97" s="18">
        <f t="shared" si="92"/>
        <v>12745.599999999999</v>
      </c>
      <c r="F97" s="19">
        <f t="shared" si="92"/>
        <v>0</v>
      </c>
      <c r="G97" s="17">
        <f t="shared" si="92"/>
        <v>0</v>
      </c>
      <c r="H97" s="18">
        <f t="shared" si="92"/>
        <v>0</v>
      </c>
      <c r="I97" s="18">
        <f t="shared" si="92"/>
        <v>0</v>
      </c>
      <c r="J97" s="19">
        <f t="shared" si="92"/>
        <v>0</v>
      </c>
      <c r="K97" s="17">
        <f t="shared" si="92"/>
        <v>0</v>
      </c>
      <c r="L97" s="18">
        <f t="shared" si="92"/>
        <v>0</v>
      </c>
      <c r="M97" s="18">
        <f t="shared" si="92"/>
        <v>0</v>
      </c>
      <c r="N97" s="19">
        <f t="shared" si="92"/>
        <v>0</v>
      </c>
      <c r="O97" s="18">
        <f t="shared" si="92"/>
        <v>0</v>
      </c>
      <c r="P97" s="19">
        <f t="shared" si="92"/>
        <v>0</v>
      </c>
    </row>
    <row r="98" spans="2:16" x14ac:dyDescent="0.25">
      <c r="B98" s="31">
        <v>94</v>
      </c>
      <c r="C98" s="17">
        <f t="shared" ref="C98:P98" si="93">C263*0.35</f>
        <v>0</v>
      </c>
      <c r="D98" s="18">
        <f t="shared" si="93"/>
        <v>0</v>
      </c>
      <c r="E98" s="18">
        <f t="shared" si="93"/>
        <v>0</v>
      </c>
      <c r="F98" s="19">
        <f t="shared" si="93"/>
        <v>0</v>
      </c>
      <c r="G98" s="17">
        <f t="shared" si="93"/>
        <v>0</v>
      </c>
      <c r="H98" s="18">
        <f t="shared" si="93"/>
        <v>0</v>
      </c>
      <c r="I98" s="18">
        <f t="shared" si="93"/>
        <v>5082</v>
      </c>
      <c r="J98" s="19">
        <f t="shared" si="93"/>
        <v>0</v>
      </c>
      <c r="K98" s="17">
        <f t="shared" si="93"/>
        <v>0</v>
      </c>
      <c r="L98" s="18">
        <f t="shared" si="93"/>
        <v>0</v>
      </c>
      <c r="M98" s="18">
        <f t="shared" si="93"/>
        <v>0</v>
      </c>
      <c r="N98" s="19">
        <f t="shared" si="93"/>
        <v>0</v>
      </c>
      <c r="O98" s="18">
        <f t="shared" si="93"/>
        <v>0</v>
      </c>
      <c r="P98" s="19">
        <f t="shared" si="93"/>
        <v>0</v>
      </c>
    </row>
    <row r="99" spans="2:16" x14ac:dyDescent="0.25">
      <c r="B99" s="16">
        <v>95</v>
      </c>
      <c r="C99" s="17">
        <f t="shared" ref="C99:P99" si="94">C264*0.35</f>
        <v>12564.3</v>
      </c>
      <c r="D99" s="18">
        <f t="shared" si="94"/>
        <v>4688.5999999999995</v>
      </c>
      <c r="E99" s="18">
        <f t="shared" si="94"/>
        <v>5356.0499999999993</v>
      </c>
      <c r="F99" s="19">
        <f t="shared" si="94"/>
        <v>0</v>
      </c>
      <c r="G99" s="17">
        <f t="shared" si="94"/>
        <v>0</v>
      </c>
      <c r="H99" s="18">
        <f t="shared" si="94"/>
        <v>0</v>
      </c>
      <c r="I99" s="18">
        <f t="shared" si="94"/>
        <v>0</v>
      </c>
      <c r="J99" s="19">
        <f t="shared" si="94"/>
        <v>0</v>
      </c>
      <c r="K99" s="17">
        <f t="shared" si="94"/>
        <v>0</v>
      </c>
      <c r="L99" s="18">
        <f t="shared" si="94"/>
        <v>0</v>
      </c>
      <c r="M99" s="18">
        <f t="shared" si="94"/>
        <v>0</v>
      </c>
      <c r="N99" s="19">
        <f t="shared" si="94"/>
        <v>0</v>
      </c>
      <c r="O99" s="18">
        <f t="shared" si="94"/>
        <v>0</v>
      </c>
      <c r="P99" s="19">
        <f t="shared" si="94"/>
        <v>0</v>
      </c>
    </row>
    <row r="100" spans="2:16" x14ac:dyDescent="0.25">
      <c r="B100" s="31">
        <v>96</v>
      </c>
      <c r="C100" s="17">
        <f t="shared" ref="C100:P100" si="95">C265*0.35</f>
        <v>12429.9</v>
      </c>
      <c r="D100" s="18">
        <f t="shared" si="95"/>
        <v>0</v>
      </c>
      <c r="E100" s="18">
        <f t="shared" si="95"/>
        <v>0</v>
      </c>
      <c r="F100" s="19">
        <f t="shared" si="95"/>
        <v>0</v>
      </c>
      <c r="G100" s="17">
        <f t="shared" si="95"/>
        <v>0</v>
      </c>
      <c r="H100" s="18">
        <f t="shared" si="95"/>
        <v>0</v>
      </c>
      <c r="I100" s="18">
        <f t="shared" si="95"/>
        <v>0</v>
      </c>
      <c r="J100" s="19">
        <f t="shared" si="95"/>
        <v>0</v>
      </c>
      <c r="K100" s="17">
        <f t="shared" si="95"/>
        <v>0</v>
      </c>
      <c r="L100" s="18">
        <f t="shared" si="95"/>
        <v>0</v>
      </c>
      <c r="M100" s="18">
        <f t="shared" si="95"/>
        <v>0</v>
      </c>
      <c r="N100" s="19">
        <f t="shared" si="95"/>
        <v>0</v>
      </c>
      <c r="O100" s="18">
        <f t="shared" si="95"/>
        <v>0</v>
      </c>
      <c r="P100" s="19">
        <f t="shared" si="95"/>
        <v>0</v>
      </c>
    </row>
    <row r="101" spans="2:16" x14ac:dyDescent="0.25">
      <c r="B101" s="16">
        <v>97</v>
      </c>
      <c r="C101" s="17">
        <f t="shared" ref="C101:P101" si="96">C266*0.35</f>
        <v>42069.299999999996</v>
      </c>
      <c r="D101" s="18">
        <f t="shared" si="96"/>
        <v>17370.849999999999</v>
      </c>
      <c r="E101" s="18">
        <f t="shared" si="96"/>
        <v>107553.25</v>
      </c>
      <c r="F101" s="19">
        <f t="shared" si="96"/>
        <v>15238.3</v>
      </c>
      <c r="G101" s="17">
        <f t="shared" si="96"/>
        <v>0</v>
      </c>
      <c r="H101" s="18">
        <f t="shared" si="96"/>
        <v>35199.5</v>
      </c>
      <c r="I101" s="18">
        <f t="shared" si="96"/>
        <v>90913.549999999988</v>
      </c>
      <c r="J101" s="19">
        <f t="shared" si="96"/>
        <v>0</v>
      </c>
      <c r="K101" s="17">
        <f t="shared" si="96"/>
        <v>0</v>
      </c>
      <c r="L101" s="18">
        <f t="shared" si="96"/>
        <v>0</v>
      </c>
      <c r="M101" s="18">
        <f t="shared" si="96"/>
        <v>0</v>
      </c>
      <c r="N101" s="19">
        <f t="shared" si="96"/>
        <v>0</v>
      </c>
      <c r="O101" s="18">
        <f t="shared" si="96"/>
        <v>0</v>
      </c>
      <c r="P101" s="19">
        <f t="shared" si="96"/>
        <v>0</v>
      </c>
    </row>
    <row r="102" spans="2:16" x14ac:dyDescent="0.25">
      <c r="B102" s="31">
        <v>98</v>
      </c>
      <c r="C102" s="17">
        <f t="shared" ref="C102:P102" si="97">C267*0.35</f>
        <v>134.75</v>
      </c>
      <c r="D102" s="18">
        <f t="shared" si="97"/>
        <v>0</v>
      </c>
      <c r="E102" s="18">
        <f t="shared" si="97"/>
        <v>49</v>
      </c>
      <c r="F102" s="19">
        <f t="shared" si="97"/>
        <v>0</v>
      </c>
      <c r="G102" s="17">
        <f t="shared" si="97"/>
        <v>0</v>
      </c>
      <c r="H102" s="18">
        <f t="shared" si="97"/>
        <v>0</v>
      </c>
      <c r="I102" s="18">
        <f t="shared" si="97"/>
        <v>0</v>
      </c>
      <c r="J102" s="19">
        <f t="shared" si="97"/>
        <v>0</v>
      </c>
      <c r="K102" s="17">
        <f t="shared" si="97"/>
        <v>0</v>
      </c>
      <c r="L102" s="18">
        <f t="shared" si="97"/>
        <v>0</v>
      </c>
      <c r="M102" s="18">
        <f t="shared" si="97"/>
        <v>0</v>
      </c>
      <c r="N102" s="19">
        <f t="shared" si="97"/>
        <v>0</v>
      </c>
      <c r="O102" s="18">
        <f t="shared" si="97"/>
        <v>0</v>
      </c>
      <c r="P102" s="19">
        <f t="shared" si="97"/>
        <v>0</v>
      </c>
    </row>
    <row r="103" spans="2:16" x14ac:dyDescent="0.25">
      <c r="B103" s="16">
        <v>99</v>
      </c>
      <c r="C103" s="17">
        <f t="shared" ref="C103:P103" si="98">C268*0.35</f>
        <v>9923.5499999999993</v>
      </c>
      <c r="D103" s="18">
        <f t="shared" si="98"/>
        <v>0</v>
      </c>
      <c r="E103" s="18">
        <f t="shared" si="98"/>
        <v>21871.85</v>
      </c>
      <c r="F103" s="19">
        <f t="shared" si="98"/>
        <v>0</v>
      </c>
      <c r="G103" s="17">
        <f t="shared" si="98"/>
        <v>0</v>
      </c>
      <c r="H103" s="18">
        <f t="shared" si="98"/>
        <v>0</v>
      </c>
      <c r="I103" s="18">
        <f t="shared" si="98"/>
        <v>0</v>
      </c>
      <c r="J103" s="19">
        <f t="shared" si="98"/>
        <v>0</v>
      </c>
      <c r="K103" s="17">
        <f t="shared" si="98"/>
        <v>0</v>
      </c>
      <c r="L103" s="18">
        <f t="shared" si="98"/>
        <v>0</v>
      </c>
      <c r="M103" s="18">
        <f t="shared" si="98"/>
        <v>0</v>
      </c>
      <c r="N103" s="19">
        <f t="shared" si="98"/>
        <v>0</v>
      </c>
      <c r="O103" s="18">
        <f t="shared" si="98"/>
        <v>0</v>
      </c>
      <c r="P103" s="19">
        <f t="shared" si="98"/>
        <v>0</v>
      </c>
    </row>
    <row r="104" spans="2:16" x14ac:dyDescent="0.25">
      <c r="B104" s="31">
        <v>100</v>
      </c>
      <c r="C104" s="17">
        <f t="shared" ref="C104:P104" si="99">C269*0.35</f>
        <v>0</v>
      </c>
      <c r="D104" s="18">
        <f t="shared" si="99"/>
        <v>2804.8999999999996</v>
      </c>
      <c r="E104" s="18">
        <f t="shared" si="99"/>
        <v>10029.599999999999</v>
      </c>
      <c r="F104" s="19">
        <f t="shared" si="99"/>
        <v>3420.5499999999997</v>
      </c>
      <c r="G104" s="17">
        <f t="shared" si="99"/>
        <v>0</v>
      </c>
      <c r="H104" s="18">
        <f t="shared" si="99"/>
        <v>0</v>
      </c>
      <c r="I104" s="18">
        <f t="shared" si="99"/>
        <v>0</v>
      </c>
      <c r="J104" s="19">
        <f t="shared" si="99"/>
        <v>0</v>
      </c>
      <c r="K104" s="17">
        <f t="shared" si="99"/>
        <v>0</v>
      </c>
      <c r="L104" s="18">
        <f t="shared" si="99"/>
        <v>0</v>
      </c>
      <c r="M104" s="18">
        <f t="shared" si="99"/>
        <v>0</v>
      </c>
      <c r="N104" s="19">
        <f t="shared" si="99"/>
        <v>0</v>
      </c>
      <c r="O104" s="18">
        <f t="shared" si="99"/>
        <v>0</v>
      </c>
      <c r="P104" s="19">
        <f t="shared" si="99"/>
        <v>0</v>
      </c>
    </row>
    <row r="105" spans="2:16" x14ac:dyDescent="0.25">
      <c r="B105" s="16">
        <v>101</v>
      </c>
      <c r="C105" s="17">
        <f t="shared" ref="C105:P105" si="100">C270*0.35</f>
        <v>4496.45</v>
      </c>
      <c r="D105" s="18">
        <f t="shared" si="100"/>
        <v>0</v>
      </c>
      <c r="E105" s="18">
        <f t="shared" si="100"/>
        <v>0</v>
      </c>
      <c r="F105" s="19">
        <f t="shared" si="100"/>
        <v>0</v>
      </c>
      <c r="G105" s="17">
        <f t="shared" si="100"/>
        <v>0</v>
      </c>
      <c r="H105" s="18">
        <f t="shared" si="100"/>
        <v>0</v>
      </c>
      <c r="I105" s="18">
        <f t="shared" si="100"/>
        <v>0</v>
      </c>
      <c r="J105" s="19">
        <f t="shared" si="100"/>
        <v>0</v>
      </c>
      <c r="K105" s="17">
        <f t="shared" si="100"/>
        <v>0</v>
      </c>
      <c r="L105" s="18">
        <f t="shared" si="100"/>
        <v>0</v>
      </c>
      <c r="M105" s="18">
        <f t="shared" si="100"/>
        <v>0</v>
      </c>
      <c r="N105" s="19">
        <f t="shared" si="100"/>
        <v>0</v>
      </c>
      <c r="O105" s="18">
        <f t="shared" si="100"/>
        <v>0</v>
      </c>
      <c r="P105" s="19">
        <f t="shared" si="100"/>
        <v>0</v>
      </c>
    </row>
    <row r="106" spans="2:16" x14ac:dyDescent="0.25">
      <c r="B106" s="31">
        <v>102</v>
      </c>
      <c r="C106" s="17">
        <f t="shared" ref="C106:P106" si="101">C271*0.35</f>
        <v>7694.4</v>
      </c>
      <c r="D106" s="18">
        <f t="shared" si="101"/>
        <v>7255.8499999999995</v>
      </c>
      <c r="E106" s="18">
        <f t="shared" si="101"/>
        <v>5491.8499999999995</v>
      </c>
      <c r="F106" s="19">
        <f t="shared" si="101"/>
        <v>3748.4999999999995</v>
      </c>
      <c r="G106" s="17">
        <f t="shared" si="101"/>
        <v>0</v>
      </c>
      <c r="H106" s="18">
        <f t="shared" si="101"/>
        <v>0</v>
      </c>
      <c r="I106" s="18">
        <f t="shared" si="101"/>
        <v>437.5</v>
      </c>
      <c r="J106" s="19">
        <f t="shared" si="101"/>
        <v>0</v>
      </c>
      <c r="K106" s="17">
        <f t="shared" si="101"/>
        <v>0</v>
      </c>
      <c r="L106" s="18">
        <f t="shared" si="101"/>
        <v>0</v>
      </c>
      <c r="M106" s="18">
        <f t="shared" si="101"/>
        <v>0</v>
      </c>
      <c r="N106" s="19">
        <f t="shared" si="101"/>
        <v>0</v>
      </c>
      <c r="O106" s="18">
        <f t="shared" si="101"/>
        <v>0</v>
      </c>
      <c r="P106" s="19">
        <f t="shared" si="101"/>
        <v>0</v>
      </c>
    </row>
    <row r="107" spans="2:16" x14ac:dyDescent="0.25">
      <c r="B107" s="16">
        <v>103</v>
      </c>
      <c r="C107" s="17">
        <f t="shared" ref="C107:P107" si="102">C272*0.35</f>
        <v>47371.1</v>
      </c>
      <c r="D107" s="18">
        <f t="shared" si="102"/>
        <v>4504.1499999999996</v>
      </c>
      <c r="E107" s="18">
        <f t="shared" si="102"/>
        <v>7416.8499999999995</v>
      </c>
      <c r="F107" s="19">
        <f t="shared" si="102"/>
        <v>-908.59999999999991</v>
      </c>
      <c r="G107" s="17">
        <f t="shared" si="102"/>
        <v>0</v>
      </c>
      <c r="H107" s="18">
        <f t="shared" si="102"/>
        <v>0</v>
      </c>
      <c r="I107" s="18">
        <f t="shared" si="102"/>
        <v>0</v>
      </c>
      <c r="J107" s="19">
        <f t="shared" si="102"/>
        <v>0</v>
      </c>
      <c r="K107" s="17">
        <f t="shared" si="102"/>
        <v>0</v>
      </c>
      <c r="L107" s="18">
        <f t="shared" si="102"/>
        <v>0</v>
      </c>
      <c r="M107" s="18">
        <f t="shared" si="102"/>
        <v>0</v>
      </c>
      <c r="N107" s="19">
        <f t="shared" si="102"/>
        <v>0</v>
      </c>
      <c r="O107" s="18">
        <f t="shared" si="102"/>
        <v>0</v>
      </c>
      <c r="P107" s="19">
        <f t="shared" si="102"/>
        <v>0</v>
      </c>
    </row>
    <row r="108" spans="2:16" x14ac:dyDescent="0.25">
      <c r="B108" s="31">
        <v>104</v>
      </c>
      <c r="C108" s="17">
        <f t="shared" ref="C108:P108" si="103">C273*0.35</f>
        <v>35552.299999999996</v>
      </c>
      <c r="D108" s="18">
        <f t="shared" si="103"/>
        <v>0</v>
      </c>
      <c r="E108" s="18">
        <f t="shared" si="103"/>
        <v>9332.75</v>
      </c>
      <c r="F108" s="19">
        <f t="shared" si="103"/>
        <v>2333.7999999999997</v>
      </c>
      <c r="G108" s="17">
        <f t="shared" si="103"/>
        <v>0</v>
      </c>
      <c r="H108" s="18">
        <f t="shared" si="103"/>
        <v>0</v>
      </c>
      <c r="I108" s="18">
        <f t="shared" si="103"/>
        <v>0</v>
      </c>
      <c r="J108" s="19">
        <f t="shared" si="103"/>
        <v>0</v>
      </c>
      <c r="K108" s="17">
        <f t="shared" si="103"/>
        <v>0</v>
      </c>
      <c r="L108" s="18">
        <f t="shared" si="103"/>
        <v>0</v>
      </c>
      <c r="M108" s="18">
        <f t="shared" si="103"/>
        <v>0</v>
      </c>
      <c r="N108" s="19">
        <f t="shared" si="103"/>
        <v>0</v>
      </c>
      <c r="O108" s="18">
        <f t="shared" si="103"/>
        <v>0</v>
      </c>
      <c r="P108" s="19">
        <f t="shared" si="103"/>
        <v>0</v>
      </c>
    </row>
    <row r="109" spans="2:16" x14ac:dyDescent="0.25">
      <c r="B109" s="16">
        <v>105</v>
      </c>
      <c r="C109" s="17">
        <f t="shared" ref="C109:P109" si="104">C274*0.35</f>
        <v>42297.149999999994</v>
      </c>
      <c r="D109" s="18">
        <f t="shared" si="104"/>
        <v>26335.399999999998</v>
      </c>
      <c r="E109" s="18">
        <f t="shared" si="104"/>
        <v>27298.6</v>
      </c>
      <c r="F109" s="19">
        <f t="shared" si="104"/>
        <v>4932.5499999999993</v>
      </c>
      <c r="G109" s="17">
        <f t="shared" si="104"/>
        <v>0</v>
      </c>
      <c r="H109" s="18">
        <f t="shared" si="104"/>
        <v>0</v>
      </c>
      <c r="I109" s="18">
        <f t="shared" si="104"/>
        <v>99315.65</v>
      </c>
      <c r="J109" s="19">
        <f t="shared" si="104"/>
        <v>32749.85</v>
      </c>
      <c r="K109" s="17">
        <f t="shared" si="104"/>
        <v>0</v>
      </c>
      <c r="L109" s="18">
        <f t="shared" si="104"/>
        <v>0</v>
      </c>
      <c r="M109" s="18">
        <f t="shared" si="104"/>
        <v>0</v>
      </c>
      <c r="N109" s="19">
        <f t="shared" si="104"/>
        <v>0</v>
      </c>
      <c r="O109" s="18">
        <f t="shared" si="104"/>
        <v>0</v>
      </c>
      <c r="P109" s="19">
        <f t="shared" si="104"/>
        <v>0</v>
      </c>
    </row>
    <row r="110" spans="2:16" x14ac:dyDescent="0.25">
      <c r="B110" s="31">
        <v>106</v>
      </c>
      <c r="C110" s="17">
        <f t="shared" ref="C110:P110" si="105">C275*0.35</f>
        <v>15718.15</v>
      </c>
      <c r="D110" s="18">
        <f t="shared" si="105"/>
        <v>12541.9</v>
      </c>
      <c r="E110" s="18">
        <f t="shared" si="105"/>
        <v>0</v>
      </c>
      <c r="F110" s="19">
        <f t="shared" si="105"/>
        <v>0</v>
      </c>
      <c r="G110" s="17">
        <f t="shared" si="105"/>
        <v>0</v>
      </c>
      <c r="H110" s="18">
        <f t="shared" si="105"/>
        <v>0</v>
      </c>
      <c r="I110" s="18">
        <f t="shared" si="105"/>
        <v>0</v>
      </c>
      <c r="J110" s="19">
        <f t="shared" si="105"/>
        <v>0</v>
      </c>
      <c r="K110" s="17">
        <f t="shared" si="105"/>
        <v>0</v>
      </c>
      <c r="L110" s="18">
        <f t="shared" si="105"/>
        <v>0</v>
      </c>
      <c r="M110" s="18">
        <f t="shared" si="105"/>
        <v>0</v>
      </c>
      <c r="N110" s="19">
        <f t="shared" si="105"/>
        <v>0</v>
      </c>
      <c r="O110" s="18">
        <f t="shared" si="105"/>
        <v>0</v>
      </c>
      <c r="P110" s="19">
        <f t="shared" si="105"/>
        <v>0</v>
      </c>
    </row>
    <row r="111" spans="2:16" x14ac:dyDescent="0.25">
      <c r="B111" s="16">
        <v>107</v>
      </c>
      <c r="C111" s="17">
        <f t="shared" ref="C111:P111" si="106">C276*0.35</f>
        <v>3581.2</v>
      </c>
      <c r="D111" s="18">
        <f t="shared" si="106"/>
        <v>0</v>
      </c>
      <c r="E111" s="18">
        <f t="shared" si="106"/>
        <v>0</v>
      </c>
      <c r="F111" s="19">
        <f t="shared" si="106"/>
        <v>0</v>
      </c>
      <c r="G111" s="17">
        <f t="shared" si="106"/>
        <v>0</v>
      </c>
      <c r="H111" s="18">
        <f t="shared" si="106"/>
        <v>0</v>
      </c>
      <c r="I111" s="18">
        <f t="shared" si="106"/>
        <v>0</v>
      </c>
      <c r="J111" s="19">
        <f t="shared" si="106"/>
        <v>0</v>
      </c>
      <c r="K111" s="17">
        <f t="shared" si="106"/>
        <v>0</v>
      </c>
      <c r="L111" s="18">
        <f t="shared" si="106"/>
        <v>0</v>
      </c>
      <c r="M111" s="18">
        <f t="shared" si="106"/>
        <v>0</v>
      </c>
      <c r="N111" s="19">
        <f t="shared" si="106"/>
        <v>0</v>
      </c>
      <c r="O111" s="18">
        <f t="shared" si="106"/>
        <v>0</v>
      </c>
      <c r="P111" s="19">
        <f t="shared" si="106"/>
        <v>0</v>
      </c>
    </row>
    <row r="112" spans="2:16" x14ac:dyDescent="0.25">
      <c r="B112" s="31">
        <v>108</v>
      </c>
      <c r="C112" s="17">
        <f t="shared" ref="C112:P112" si="107">C277*0.35</f>
        <v>5146.75</v>
      </c>
      <c r="D112" s="18">
        <f t="shared" si="107"/>
        <v>18362.399999999998</v>
      </c>
      <c r="E112" s="18">
        <f t="shared" si="107"/>
        <v>7154.3499999999995</v>
      </c>
      <c r="F112" s="19">
        <f t="shared" si="107"/>
        <v>1363.25</v>
      </c>
      <c r="G112" s="17">
        <f t="shared" si="107"/>
        <v>0</v>
      </c>
      <c r="H112" s="18">
        <f t="shared" si="107"/>
        <v>0</v>
      </c>
      <c r="I112" s="18">
        <f t="shared" si="107"/>
        <v>0</v>
      </c>
      <c r="J112" s="19">
        <f t="shared" si="107"/>
        <v>0</v>
      </c>
      <c r="K112" s="17">
        <f t="shared" si="107"/>
        <v>0</v>
      </c>
      <c r="L112" s="18">
        <f t="shared" si="107"/>
        <v>0</v>
      </c>
      <c r="M112" s="18">
        <f t="shared" si="107"/>
        <v>0</v>
      </c>
      <c r="N112" s="19">
        <f t="shared" si="107"/>
        <v>0</v>
      </c>
      <c r="O112" s="18">
        <f t="shared" si="107"/>
        <v>0</v>
      </c>
      <c r="P112" s="19">
        <f t="shared" si="107"/>
        <v>0</v>
      </c>
    </row>
    <row r="113" spans="2:16" x14ac:dyDescent="0.25">
      <c r="B113" s="16">
        <v>109</v>
      </c>
      <c r="C113" s="17">
        <f t="shared" ref="C113:P113" si="108">C278*0.35</f>
        <v>11081.349999999999</v>
      </c>
      <c r="D113" s="18">
        <f t="shared" si="108"/>
        <v>10734.849999999999</v>
      </c>
      <c r="E113" s="18">
        <f t="shared" si="108"/>
        <v>26766.949999999997</v>
      </c>
      <c r="F113" s="19">
        <f t="shared" si="108"/>
        <v>3461.85</v>
      </c>
      <c r="G113" s="17">
        <f t="shared" si="108"/>
        <v>0</v>
      </c>
      <c r="H113" s="18">
        <f t="shared" si="108"/>
        <v>0</v>
      </c>
      <c r="I113" s="18">
        <f t="shared" si="108"/>
        <v>0</v>
      </c>
      <c r="J113" s="19">
        <f t="shared" si="108"/>
        <v>0</v>
      </c>
      <c r="K113" s="17">
        <f t="shared" si="108"/>
        <v>0</v>
      </c>
      <c r="L113" s="18">
        <f t="shared" si="108"/>
        <v>0</v>
      </c>
      <c r="M113" s="18">
        <f t="shared" si="108"/>
        <v>0</v>
      </c>
      <c r="N113" s="19">
        <f t="shared" si="108"/>
        <v>0</v>
      </c>
      <c r="O113" s="18">
        <f t="shared" si="108"/>
        <v>0</v>
      </c>
      <c r="P113" s="19">
        <f t="shared" si="108"/>
        <v>0</v>
      </c>
    </row>
    <row r="114" spans="2:16" x14ac:dyDescent="0.25">
      <c r="B114" s="31">
        <v>110</v>
      </c>
      <c r="C114" s="17">
        <f t="shared" ref="C114:P114" si="109">C279*0.35</f>
        <v>22410.5</v>
      </c>
      <c r="D114" s="18">
        <f t="shared" si="109"/>
        <v>3944.1499999999996</v>
      </c>
      <c r="E114" s="18">
        <f t="shared" si="109"/>
        <v>18425.399999999998</v>
      </c>
      <c r="F114" s="19">
        <f t="shared" si="109"/>
        <v>330.04999999999995</v>
      </c>
      <c r="G114" s="17">
        <f t="shared" si="109"/>
        <v>0</v>
      </c>
      <c r="H114" s="18">
        <f t="shared" si="109"/>
        <v>0</v>
      </c>
      <c r="I114" s="18">
        <f t="shared" si="109"/>
        <v>0</v>
      </c>
      <c r="J114" s="19">
        <f t="shared" si="109"/>
        <v>0</v>
      </c>
      <c r="K114" s="17">
        <f t="shared" si="109"/>
        <v>0</v>
      </c>
      <c r="L114" s="18">
        <f t="shared" si="109"/>
        <v>0</v>
      </c>
      <c r="M114" s="18">
        <f t="shared" si="109"/>
        <v>0</v>
      </c>
      <c r="N114" s="19">
        <f t="shared" si="109"/>
        <v>0</v>
      </c>
      <c r="O114" s="18">
        <f t="shared" si="109"/>
        <v>0</v>
      </c>
      <c r="P114" s="19">
        <f t="shared" si="109"/>
        <v>0</v>
      </c>
    </row>
    <row r="115" spans="2:16" x14ac:dyDescent="0.25">
      <c r="B115" s="16">
        <v>111</v>
      </c>
      <c r="C115" s="17">
        <f t="shared" ref="C115:P115" si="110">C280*0.35</f>
        <v>65140.6</v>
      </c>
      <c r="D115" s="18">
        <f t="shared" si="110"/>
        <v>45658.2</v>
      </c>
      <c r="E115" s="18">
        <f t="shared" si="110"/>
        <v>114474.84999999999</v>
      </c>
      <c r="F115" s="19">
        <f t="shared" si="110"/>
        <v>0</v>
      </c>
      <c r="G115" s="17">
        <f t="shared" si="110"/>
        <v>0</v>
      </c>
      <c r="H115" s="18">
        <f t="shared" si="110"/>
        <v>0</v>
      </c>
      <c r="I115" s="18">
        <f t="shared" si="110"/>
        <v>0</v>
      </c>
      <c r="J115" s="19">
        <f t="shared" si="110"/>
        <v>0</v>
      </c>
      <c r="K115" s="17">
        <f t="shared" si="110"/>
        <v>0</v>
      </c>
      <c r="L115" s="18">
        <f t="shared" si="110"/>
        <v>0</v>
      </c>
      <c r="M115" s="18">
        <f t="shared" si="110"/>
        <v>0</v>
      </c>
      <c r="N115" s="19">
        <f t="shared" si="110"/>
        <v>0</v>
      </c>
      <c r="O115" s="18">
        <f t="shared" si="110"/>
        <v>0</v>
      </c>
      <c r="P115" s="19">
        <f t="shared" si="110"/>
        <v>0</v>
      </c>
    </row>
    <row r="116" spans="2:16" x14ac:dyDescent="0.25">
      <c r="B116" s="31">
        <v>112</v>
      </c>
      <c r="C116" s="17">
        <f t="shared" ref="C116:P116" si="111">C281*0.35</f>
        <v>11957.4</v>
      </c>
      <c r="D116" s="18">
        <f t="shared" si="111"/>
        <v>3583.6499999999996</v>
      </c>
      <c r="E116" s="18">
        <f t="shared" si="111"/>
        <v>0</v>
      </c>
      <c r="F116" s="19">
        <f t="shared" si="111"/>
        <v>0</v>
      </c>
      <c r="G116" s="17">
        <f t="shared" si="111"/>
        <v>0</v>
      </c>
      <c r="H116" s="18">
        <f t="shared" si="111"/>
        <v>0</v>
      </c>
      <c r="I116" s="18">
        <f t="shared" si="111"/>
        <v>0</v>
      </c>
      <c r="J116" s="19">
        <f t="shared" si="111"/>
        <v>0</v>
      </c>
      <c r="K116" s="17">
        <f t="shared" si="111"/>
        <v>0</v>
      </c>
      <c r="L116" s="18">
        <f t="shared" si="111"/>
        <v>0</v>
      </c>
      <c r="M116" s="18">
        <f t="shared" si="111"/>
        <v>0</v>
      </c>
      <c r="N116" s="19">
        <f t="shared" si="111"/>
        <v>0</v>
      </c>
      <c r="O116" s="18">
        <f t="shared" si="111"/>
        <v>0</v>
      </c>
      <c r="P116" s="19">
        <f t="shared" si="111"/>
        <v>0</v>
      </c>
    </row>
    <row r="117" spans="2:16" x14ac:dyDescent="0.25">
      <c r="B117" s="16">
        <v>113</v>
      </c>
      <c r="C117" s="17">
        <f t="shared" ref="C117:P117" si="112">C282*0.35</f>
        <v>5507.25</v>
      </c>
      <c r="D117" s="18">
        <f t="shared" si="112"/>
        <v>7254.45</v>
      </c>
      <c r="E117" s="18">
        <f t="shared" si="112"/>
        <v>9315.25</v>
      </c>
      <c r="F117" s="19">
        <f t="shared" si="112"/>
        <v>2180.1499999999996</v>
      </c>
      <c r="G117" s="17">
        <f t="shared" si="112"/>
        <v>0</v>
      </c>
      <c r="H117" s="18">
        <f t="shared" si="112"/>
        <v>0</v>
      </c>
      <c r="I117" s="18">
        <f t="shared" si="112"/>
        <v>0</v>
      </c>
      <c r="J117" s="19">
        <f t="shared" si="112"/>
        <v>0</v>
      </c>
      <c r="K117" s="17">
        <f t="shared" si="112"/>
        <v>0</v>
      </c>
      <c r="L117" s="18">
        <f t="shared" si="112"/>
        <v>0</v>
      </c>
      <c r="M117" s="18">
        <f t="shared" si="112"/>
        <v>0</v>
      </c>
      <c r="N117" s="19">
        <f t="shared" si="112"/>
        <v>0</v>
      </c>
      <c r="O117" s="18">
        <f t="shared" si="112"/>
        <v>0</v>
      </c>
      <c r="P117" s="19">
        <f t="shared" si="112"/>
        <v>0</v>
      </c>
    </row>
    <row r="118" spans="2:16" x14ac:dyDescent="0.25">
      <c r="B118" s="31">
        <v>114</v>
      </c>
      <c r="C118" s="17">
        <f t="shared" ref="C118:P118" si="113">C283*0.35</f>
        <v>120644.65</v>
      </c>
      <c r="D118" s="18">
        <f t="shared" si="113"/>
        <v>22512</v>
      </c>
      <c r="E118" s="18">
        <f t="shared" si="113"/>
        <v>0</v>
      </c>
      <c r="F118" s="19">
        <f t="shared" si="113"/>
        <v>0</v>
      </c>
      <c r="G118" s="17">
        <f t="shared" si="113"/>
        <v>0</v>
      </c>
      <c r="H118" s="18">
        <f t="shared" si="113"/>
        <v>0</v>
      </c>
      <c r="I118" s="18">
        <f t="shared" si="113"/>
        <v>0</v>
      </c>
      <c r="J118" s="19">
        <f t="shared" si="113"/>
        <v>0</v>
      </c>
      <c r="K118" s="17">
        <f t="shared" si="113"/>
        <v>0</v>
      </c>
      <c r="L118" s="18">
        <f t="shared" si="113"/>
        <v>0</v>
      </c>
      <c r="M118" s="18">
        <f t="shared" si="113"/>
        <v>0</v>
      </c>
      <c r="N118" s="19">
        <f t="shared" si="113"/>
        <v>0</v>
      </c>
      <c r="O118" s="18">
        <f t="shared" si="113"/>
        <v>0</v>
      </c>
      <c r="P118" s="19">
        <f t="shared" si="113"/>
        <v>0</v>
      </c>
    </row>
    <row r="119" spans="2:16" x14ac:dyDescent="0.25">
      <c r="B119" s="16">
        <v>115</v>
      </c>
      <c r="C119" s="17">
        <f t="shared" ref="C119:P119" si="114">C284*0.35</f>
        <v>0</v>
      </c>
      <c r="D119" s="18">
        <f t="shared" si="114"/>
        <v>0</v>
      </c>
      <c r="E119" s="18">
        <f t="shared" si="114"/>
        <v>23570.75</v>
      </c>
      <c r="F119" s="19">
        <f t="shared" si="114"/>
        <v>2742.95</v>
      </c>
      <c r="G119" s="17">
        <f t="shared" si="114"/>
        <v>0</v>
      </c>
      <c r="H119" s="18">
        <f t="shared" si="114"/>
        <v>0</v>
      </c>
      <c r="I119" s="18">
        <f t="shared" si="114"/>
        <v>0</v>
      </c>
      <c r="J119" s="19">
        <f t="shared" si="114"/>
        <v>0</v>
      </c>
      <c r="K119" s="17">
        <f t="shared" si="114"/>
        <v>0</v>
      </c>
      <c r="L119" s="18">
        <f t="shared" si="114"/>
        <v>0</v>
      </c>
      <c r="M119" s="18">
        <f t="shared" si="114"/>
        <v>0</v>
      </c>
      <c r="N119" s="19">
        <f t="shared" si="114"/>
        <v>0</v>
      </c>
      <c r="O119" s="18">
        <f t="shared" si="114"/>
        <v>0</v>
      </c>
      <c r="P119" s="19">
        <f t="shared" si="114"/>
        <v>0</v>
      </c>
    </row>
    <row r="120" spans="2:16" x14ac:dyDescent="0.25">
      <c r="B120" s="31">
        <v>116</v>
      </c>
      <c r="C120" s="17">
        <f t="shared" ref="C120:P120" si="115">C285*0.35</f>
        <v>3430.35</v>
      </c>
      <c r="D120" s="18">
        <f t="shared" si="115"/>
        <v>1816.85</v>
      </c>
      <c r="E120" s="18">
        <f t="shared" si="115"/>
        <v>12983.949999999999</v>
      </c>
      <c r="F120" s="19">
        <f t="shared" si="115"/>
        <v>0</v>
      </c>
      <c r="G120" s="17">
        <f t="shared" si="115"/>
        <v>0</v>
      </c>
      <c r="H120" s="18">
        <f t="shared" si="115"/>
        <v>0</v>
      </c>
      <c r="I120" s="18">
        <f t="shared" si="115"/>
        <v>0</v>
      </c>
      <c r="J120" s="19">
        <f t="shared" si="115"/>
        <v>0</v>
      </c>
      <c r="K120" s="17">
        <f t="shared" si="115"/>
        <v>0</v>
      </c>
      <c r="L120" s="18">
        <f t="shared" si="115"/>
        <v>0</v>
      </c>
      <c r="M120" s="18">
        <f t="shared" si="115"/>
        <v>0</v>
      </c>
      <c r="N120" s="19">
        <f t="shared" si="115"/>
        <v>0</v>
      </c>
      <c r="O120" s="18">
        <f t="shared" si="115"/>
        <v>0</v>
      </c>
      <c r="P120" s="19">
        <f t="shared" si="115"/>
        <v>0</v>
      </c>
    </row>
    <row r="121" spans="2:16" x14ac:dyDescent="0.25">
      <c r="B121" s="16">
        <v>117</v>
      </c>
      <c r="C121" s="17">
        <f t="shared" ref="C121:P121" si="116">C286*0.35</f>
        <v>11373.949999999999</v>
      </c>
      <c r="D121" s="18">
        <f t="shared" si="116"/>
        <v>4808.6499999999996</v>
      </c>
      <c r="E121" s="18">
        <f t="shared" si="116"/>
        <v>4257.05</v>
      </c>
      <c r="F121" s="19">
        <f t="shared" si="116"/>
        <v>1072.3999999999999</v>
      </c>
      <c r="G121" s="17">
        <f t="shared" si="116"/>
        <v>0</v>
      </c>
      <c r="H121" s="18">
        <f t="shared" si="116"/>
        <v>0</v>
      </c>
      <c r="I121" s="18">
        <f t="shared" si="116"/>
        <v>0</v>
      </c>
      <c r="J121" s="19">
        <f t="shared" si="116"/>
        <v>0</v>
      </c>
      <c r="K121" s="17">
        <f t="shared" si="116"/>
        <v>0</v>
      </c>
      <c r="L121" s="18">
        <f t="shared" si="116"/>
        <v>0</v>
      </c>
      <c r="M121" s="18">
        <f t="shared" si="116"/>
        <v>0</v>
      </c>
      <c r="N121" s="19">
        <f t="shared" si="116"/>
        <v>0</v>
      </c>
      <c r="O121" s="18">
        <f t="shared" si="116"/>
        <v>0</v>
      </c>
      <c r="P121" s="19">
        <f t="shared" si="116"/>
        <v>0</v>
      </c>
    </row>
    <row r="122" spans="2:16" x14ac:dyDescent="0.25">
      <c r="B122" s="31">
        <v>118</v>
      </c>
      <c r="C122" s="17">
        <f t="shared" ref="C122:P122" si="117">C287*0.35</f>
        <v>10363.5</v>
      </c>
      <c r="D122" s="18">
        <f t="shared" si="117"/>
        <v>0</v>
      </c>
      <c r="E122" s="18">
        <f t="shared" si="117"/>
        <v>0</v>
      </c>
      <c r="F122" s="19">
        <f t="shared" si="117"/>
        <v>0</v>
      </c>
      <c r="G122" s="17">
        <f t="shared" si="117"/>
        <v>0</v>
      </c>
      <c r="H122" s="18">
        <f t="shared" si="117"/>
        <v>0</v>
      </c>
      <c r="I122" s="18">
        <f t="shared" si="117"/>
        <v>0</v>
      </c>
      <c r="J122" s="19">
        <f t="shared" si="117"/>
        <v>0</v>
      </c>
      <c r="K122" s="17">
        <f t="shared" si="117"/>
        <v>0</v>
      </c>
      <c r="L122" s="18">
        <f t="shared" si="117"/>
        <v>0</v>
      </c>
      <c r="M122" s="18">
        <f t="shared" si="117"/>
        <v>0</v>
      </c>
      <c r="N122" s="19">
        <f t="shared" si="117"/>
        <v>0</v>
      </c>
      <c r="O122" s="18">
        <f t="shared" si="117"/>
        <v>0</v>
      </c>
      <c r="P122" s="19">
        <f t="shared" si="117"/>
        <v>0</v>
      </c>
    </row>
    <row r="123" spans="2:16" x14ac:dyDescent="0.25">
      <c r="B123" s="16">
        <v>119</v>
      </c>
      <c r="C123" s="17">
        <f t="shared" ref="C123:P123" si="118">C288*0.35</f>
        <v>10051.299999999999</v>
      </c>
      <c r="D123" s="18">
        <f t="shared" si="118"/>
        <v>3632.6499999999996</v>
      </c>
      <c r="E123" s="18">
        <f t="shared" si="118"/>
        <v>0</v>
      </c>
      <c r="F123" s="19">
        <f t="shared" si="118"/>
        <v>0</v>
      </c>
      <c r="G123" s="17">
        <f t="shared" si="118"/>
        <v>0</v>
      </c>
      <c r="H123" s="18">
        <f t="shared" si="118"/>
        <v>0</v>
      </c>
      <c r="I123" s="18">
        <f t="shared" si="118"/>
        <v>0</v>
      </c>
      <c r="J123" s="19">
        <f t="shared" si="118"/>
        <v>0</v>
      </c>
      <c r="K123" s="17">
        <f t="shared" si="118"/>
        <v>0</v>
      </c>
      <c r="L123" s="18">
        <f t="shared" si="118"/>
        <v>0</v>
      </c>
      <c r="M123" s="18">
        <f t="shared" si="118"/>
        <v>0</v>
      </c>
      <c r="N123" s="19">
        <f t="shared" si="118"/>
        <v>0</v>
      </c>
      <c r="O123" s="18">
        <f t="shared" si="118"/>
        <v>0</v>
      </c>
      <c r="P123" s="19">
        <f t="shared" si="118"/>
        <v>0</v>
      </c>
    </row>
    <row r="124" spans="2:16" x14ac:dyDescent="0.25">
      <c r="B124" s="31">
        <v>120</v>
      </c>
      <c r="C124" s="17">
        <f t="shared" ref="C124:P124" si="119">C289*0.35</f>
        <v>840</v>
      </c>
      <c r="D124" s="18">
        <f t="shared" si="119"/>
        <v>0</v>
      </c>
      <c r="E124" s="18">
        <f t="shared" si="119"/>
        <v>0</v>
      </c>
      <c r="F124" s="19">
        <f t="shared" si="119"/>
        <v>0</v>
      </c>
      <c r="G124" s="17">
        <f t="shared" si="119"/>
        <v>0</v>
      </c>
      <c r="H124" s="18">
        <f t="shared" si="119"/>
        <v>0</v>
      </c>
      <c r="I124" s="18">
        <f t="shared" si="119"/>
        <v>0</v>
      </c>
      <c r="J124" s="19">
        <f t="shared" si="119"/>
        <v>0</v>
      </c>
      <c r="K124" s="17">
        <f t="shared" si="119"/>
        <v>0</v>
      </c>
      <c r="L124" s="18">
        <f t="shared" si="119"/>
        <v>0</v>
      </c>
      <c r="M124" s="18">
        <f t="shared" si="119"/>
        <v>0</v>
      </c>
      <c r="N124" s="19">
        <f t="shared" si="119"/>
        <v>0</v>
      </c>
      <c r="O124" s="18">
        <f t="shared" si="119"/>
        <v>0</v>
      </c>
      <c r="P124" s="19">
        <f t="shared" si="119"/>
        <v>0</v>
      </c>
    </row>
    <row r="125" spans="2:16" x14ac:dyDescent="0.25">
      <c r="B125" s="16">
        <v>121</v>
      </c>
      <c r="C125" s="17">
        <f t="shared" ref="C125:P125" si="120">C290*0.35</f>
        <v>11821.949999999999</v>
      </c>
      <c r="D125" s="18">
        <f t="shared" si="120"/>
        <v>5320.3499999999995</v>
      </c>
      <c r="E125" s="18">
        <f t="shared" si="120"/>
        <v>29347.499999999996</v>
      </c>
      <c r="F125" s="19">
        <f t="shared" si="120"/>
        <v>2107.35</v>
      </c>
      <c r="G125" s="17">
        <f t="shared" si="120"/>
        <v>0</v>
      </c>
      <c r="H125" s="18">
        <f t="shared" si="120"/>
        <v>0</v>
      </c>
      <c r="I125" s="18">
        <f t="shared" si="120"/>
        <v>0</v>
      </c>
      <c r="J125" s="19">
        <f t="shared" si="120"/>
        <v>0</v>
      </c>
      <c r="K125" s="17">
        <f t="shared" si="120"/>
        <v>0</v>
      </c>
      <c r="L125" s="18">
        <f t="shared" si="120"/>
        <v>0</v>
      </c>
      <c r="M125" s="18">
        <f t="shared" si="120"/>
        <v>0</v>
      </c>
      <c r="N125" s="19">
        <f t="shared" si="120"/>
        <v>0</v>
      </c>
      <c r="O125" s="18">
        <f t="shared" si="120"/>
        <v>0</v>
      </c>
      <c r="P125" s="19">
        <f t="shared" si="120"/>
        <v>0</v>
      </c>
    </row>
    <row r="126" spans="2:16" x14ac:dyDescent="0.25">
      <c r="B126" s="31">
        <v>122</v>
      </c>
      <c r="C126" s="17">
        <f t="shared" ref="C126:P126" si="121">C291*0.35</f>
        <v>6440</v>
      </c>
      <c r="D126" s="18">
        <f t="shared" si="121"/>
        <v>6440</v>
      </c>
      <c r="E126" s="18">
        <f t="shared" si="121"/>
        <v>6440</v>
      </c>
      <c r="F126" s="19">
        <f t="shared" si="121"/>
        <v>0</v>
      </c>
      <c r="G126" s="17">
        <f t="shared" si="121"/>
        <v>0</v>
      </c>
      <c r="H126" s="18">
        <f t="shared" si="121"/>
        <v>0</v>
      </c>
      <c r="I126" s="18">
        <f t="shared" si="121"/>
        <v>0</v>
      </c>
      <c r="J126" s="19">
        <f t="shared" si="121"/>
        <v>0</v>
      </c>
      <c r="K126" s="17">
        <f t="shared" si="121"/>
        <v>0</v>
      </c>
      <c r="L126" s="18">
        <f t="shared" si="121"/>
        <v>0</v>
      </c>
      <c r="M126" s="18">
        <f t="shared" si="121"/>
        <v>0</v>
      </c>
      <c r="N126" s="19">
        <f t="shared" si="121"/>
        <v>0</v>
      </c>
      <c r="O126" s="18">
        <f t="shared" si="121"/>
        <v>0</v>
      </c>
      <c r="P126" s="19">
        <f t="shared" si="121"/>
        <v>0</v>
      </c>
    </row>
    <row r="127" spans="2:16" x14ac:dyDescent="0.25">
      <c r="B127" s="16">
        <v>123</v>
      </c>
      <c r="C127" s="17">
        <f t="shared" ref="C127:P127" si="122">C292*0.35</f>
        <v>0</v>
      </c>
      <c r="D127" s="18">
        <f t="shared" si="122"/>
        <v>557.54999999999995</v>
      </c>
      <c r="E127" s="18">
        <f t="shared" si="122"/>
        <v>4085.2</v>
      </c>
      <c r="F127" s="19">
        <f t="shared" si="122"/>
        <v>403.2</v>
      </c>
      <c r="G127" s="17">
        <f t="shared" si="122"/>
        <v>0</v>
      </c>
      <c r="H127" s="18">
        <f t="shared" si="122"/>
        <v>0</v>
      </c>
      <c r="I127" s="18">
        <f t="shared" si="122"/>
        <v>0</v>
      </c>
      <c r="J127" s="19">
        <f t="shared" si="122"/>
        <v>0</v>
      </c>
      <c r="K127" s="17">
        <f t="shared" si="122"/>
        <v>0</v>
      </c>
      <c r="L127" s="18">
        <f t="shared" si="122"/>
        <v>0</v>
      </c>
      <c r="M127" s="18">
        <f t="shared" si="122"/>
        <v>0</v>
      </c>
      <c r="N127" s="19">
        <f t="shared" si="122"/>
        <v>0</v>
      </c>
      <c r="O127" s="18">
        <f t="shared" si="122"/>
        <v>0</v>
      </c>
      <c r="P127" s="19">
        <f t="shared" si="122"/>
        <v>0</v>
      </c>
    </row>
    <row r="128" spans="2:16" x14ac:dyDescent="0.25">
      <c r="B128" s="31">
        <v>124</v>
      </c>
      <c r="C128" s="17">
        <f t="shared" ref="C128:P128" si="123">C293*0.35</f>
        <v>5106.1499999999996</v>
      </c>
      <c r="D128" s="18">
        <f t="shared" si="123"/>
        <v>0</v>
      </c>
      <c r="E128" s="18">
        <f t="shared" si="123"/>
        <v>0</v>
      </c>
      <c r="F128" s="19">
        <f t="shared" si="123"/>
        <v>0</v>
      </c>
      <c r="G128" s="17">
        <f t="shared" si="123"/>
        <v>0</v>
      </c>
      <c r="H128" s="18">
        <f t="shared" si="123"/>
        <v>0</v>
      </c>
      <c r="I128" s="18">
        <f t="shared" si="123"/>
        <v>0</v>
      </c>
      <c r="J128" s="19">
        <f t="shared" si="123"/>
        <v>0</v>
      </c>
      <c r="K128" s="17">
        <f t="shared" si="123"/>
        <v>0</v>
      </c>
      <c r="L128" s="18">
        <f t="shared" si="123"/>
        <v>0</v>
      </c>
      <c r="M128" s="18">
        <f t="shared" si="123"/>
        <v>0</v>
      </c>
      <c r="N128" s="19">
        <f t="shared" si="123"/>
        <v>0</v>
      </c>
      <c r="O128" s="18">
        <f t="shared" si="123"/>
        <v>0</v>
      </c>
      <c r="P128" s="19">
        <f t="shared" si="123"/>
        <v>0</v>
      </c>
    </row>
    <row r="129" spans="2:16" x14ac:dyDescent="0.25">
      <c r="B129" s="16">
        <v>125</v>
      </c>
      <c r="C129" s="17">
        <f t="shared" ref="C129:P129" si="124">C294*0.35</f>
        <v>81656.049999999988</v>
      </c>
      <c r="D129" s="18">
        <f t="shared" si="124"/>
        <v>16378.949999999999</v>
      </c>
      <c r="E129" s="18">
        <f t="shared" si="124"/>
        <v>0</v>
      </c>
      <c r="F129" s="19">
        <f t="shared" si="124"/>
        <v>0</v>
      </c>
      <c r="G129" s="17">
        <f t="shared" si="124"/>
        <v>0</v>
      </c>
      <c r="H129" s="18">
        <f t="shared" si="124"/>
        <v>0</v>
      </c>
      <c r="I129" s="18">
        <f t="shared" si="124"/>
        <v>0</v>
      </c>
      <c r="J129" s="19">
        <f t="shared" si="124"/>
        <v>0</v>
      </c>
      <c r="K129" s="17">
        <f t="shared" si="124"/>
        <v>0</v>
      </c>
      <c r="L129" s="18">
        <f t="shared" si="124"/>
        <v>0</v>
      </c>
      <c r="M129" s="18">
        <f t="shared" si="124"/>
        <v>0</v>
      </c>
      <c r="N129" s="19">
        <f t="shared" si="124"/>
        <v>0</v>
      </c>
      <c r="O129" s="18">
        <f t="shared" si="124"/>
        <v>0</v>
      </c>
      <c r="P129" s="19">
        <f t="shared" si="124"/>
        <v>0</v>
      </c>
    </row>
    <row r="130" spans="2:16" x14ac:dyDescent="0.25">
      <c r="B130" s="31">
        <v>126</v>
      </c>
      <c r="C130" s="17">
        <f t="shared" ref="C130:P130" si="125">C295*0.35</f>
        <v>0</v>
      </c>
      <c r="D130" s="18">
        <f t="shared" si="125"/>
        <v>7632.45</v>
      </c>
      <c r="E130" s="18">
        <f t="shared" si="125"/>
        <v>5301.0999999999995</v>
      </c>
      <c r="F130" s="19">
        <f t="shared" si="125"/>
        <v>147</v>
      </c>
      <c r="G130" s="17">
        <f t="shared" si="125"/>
        <v>0</v>
      </c>
      <c r="H130" s="18">
        <f t="shared" si="125"/>
        <v>0</v>
      </c>
      <c r="I130" s="18">
        <f t="shared" si="125"/>
        <v>0</v>
      </c>
      <c r="J130" s="19">
        <f t="shared" si="125"/>
        <v>0</v>
      </c>
      <c r="K130" s="17">
        <f t="shared" si="125"/>
        <v>0</v>
      </c>
      <c r="L130" s="18">
        <f t="shared" si="125"/>
        <v>0</v>
      </c>
      <c r="M130" s="18">
        <f t="shared" si="125"/>
        <v>0</v>
      </c>
      <c r="N130" s="19">
        <f t="shared" si="125"/>
        <v>0</v>
      </c>
      <c r="O130" s="18">
        <f t="shared" si="125"/>
        <v>0</v>
      </c>
      <c r="P130" s="19">
        <f t="shared" si="125"/>
        <v>0</v>
      </c>
    </row>
    <row r="131" spans="2:16" x14ac:dyDescent="0.25">
      <c r="B131" s="16">
        <v>127</v>
      </c>
      <c r="C131" s="17">
        <f t="shared" ref="C131:P131" si="126">C296*0.35</f>
        <v>50012.899999999994</v>
      </c>
      <c r="D131" s="18">
        <f t="shared" si="126"/>
        <v>28640.5</v>
      </c>
      <c r="E131" s="18">
        <f t="shared" si="126"/>
        <v>52712.45</v>
      </c>
      <c r="F131" s="19">
        <f t="shared" si="126"/>
        <v>0</v>
      </c>
      <c r="G131" s="17">
        <f t="shared" si="126"/>
        <v>0</v>
      </c>
      <c r="H131" s="18">
        <f t="shared" si="126"/>
        <v>0</v>
      </c>
      <c r="I131" s="18">
        <f t="shared" si="126"/>
        <v>0</v>
      </c>
      <c r="J131" s="19">
        <f t="shared" si="126"/>
        <v>0</v>
      </c>
      <c r="K131" s="17">
        <f t="shared" si="126"/>
        <v>0</v>
      </c>
      <c r="L131" s="18">
        <f t="shared" si="126"/>
        <v>0</v>
      </c>
      <c r="M131" s="18">
        <f t="shared" si="126"/>
        <v>0</v>
      </c>
      <c r="N131" s="19">
        <f t="shared" si="126"/>
        <v>0</v>
      </c>
      <c r="O131" s="18">
        <f t="shared" si="126"/>
        <v>0</v>
      </c>
      <c r="P131" s="19">
        <f t="shared" si="126"/>
        <v>0</v>
      </c>
    </row>
    <row r="132" spans="2:16" x14ac:dyDescent="0.25">
      <c r="B132" s="31">
        <v>128</v>
      </c>
      <c r="C132" s="17">
        <f t="shared" ref="C132:P132" si="127">C297*0.35</f>
        <v>43302</v>
      </c>
      <c r="D132" s="18">
        <f t="shared" si="127"/>
        <v>27881</v>
      </c>
      <c r="E132" s="18">
        <f t="shared" si="127"/>
        <v>0</v>
      </c>
      <c r="F132" s="19">
        <f t="shared" si="127"/>
        <v>0</v>
      </c>
      <c r="G132" s="17">
        <f t="shared" si="127"/>
        <v>0</v>
      </c>
      <c r="H132" s="18">
        <f t="shared" si="127"/>
        <v>0</v>
      </c>
      <c r="I132" s="18">
        <f t="shared" si="127"/>
        <v>0</v>
      </c>
      <c r="J132" s="19">
        <f t="shared" si="127"/>
        <v>0</v>
      </c>
      <c r="K132" s="17">
        <f t="shared" si="127"/>
        <v>0</v>
      </c>
      <c r="L132" s="18">
        <f t="shared" si="127"/>
        <v>0</v>
      </c>
      <c r="M132" s="18">
        <f t="shared" si="127"/>
        <v>0</v>
      </c>
      <c r="N132" s="19">
        <f t="shared" si="127"/>
        <v>0</v>
      </c>
      <c r="O132" s="18">
        <f t="shared" si="127"/>
        <v>0</v>
      </c>
      <c r="P132" s="19">
        <f t="shared" si="127"/>
        <v>0</v>
      </c>
    </row>
    <row r="133" spans="2:16" x14ac:dyDescent="0.25">
      <c r="B133" s="16">
        <v>129</v>
      </c>
      <c r="C133" s="17">
        <f t="shared" ref="C133:P133" si="128">C298*0.35</f>
        <v>6210.0499999999993</v>
      </c>
      <c r="D133" s="18">
        <f t="shared" si="128"/>
        <v>9180.8499999999985</v>
      </c>
      <c r="E133" s="18">
        <f t="shared" si="128"/>
        <v>5417.2999999999993</v>
      </c>
      <c r="F133" s="19">
        <f t="shared" si="128"/>
        <v>1874.2499999999998</v>
      </c>
      <c r="G133" s="17">
        <f t="shared" si="128"/>
        <v>0</v>
      </c>
      <c r="H133" s="18">
        <f t="shared" si="128"/>
        <v>0</v>
      </c>
      <c r="I133" s="18">
        <f t="shared" si="128"/>
        <v>0</v>
      </c>
      <c r="J133" s="19">
        <f t="shared" si="128"/>
        <v>0</v>
      </c>
      <c r="K133" s="17">
        <f t="shared" si="128"/>
        <v>0</v>
      </c>
      <c r="L133" s="18">
        <f t="shared" si="128"/>
        <v>0</v>
      </c>
      <c r="M133" s="18">
        <f t="shared" si="128"/>
        <v>0</v>
      </c>
      <c r="N133" s="19">
        <f t="shared" si="128"/>
        <v>0</v>
      </c>
      <c r="O133" s="18">
        <f t="shared" si="128"/>
        <v>0</v>
      </c>
      <c r="P133" s="19">
        <f t="shared" si="128"/>
        <v>0</v>
      </c>
    </row>
    <row r="134" spans="2:16" x14ac:dyDescent="0.25">
      <c r="B134" s="31">
        <v>130</v>
      </c>
      <c r="C134" s="17">
        <f t="shared" ref="C134:P134" si="129">C299*0.35</f>
        <v>403.9</v>
      </c>
      <c r="D134" s="18">
        <f t="shared" si="129"/>
        <v>0</v>
      </c>
      <c r="E134" s="18">
        <f t="shared" si="129"/>
        <v>0</v>
      </c>
      <c r="F134" s="19">
        <f t="shared" si="129"/>
        <v>0</v>
      </c>
      <c r="G134" s="17">
        <f t="shared" si="129"/>
        <v>0</v>
      </c>
      <c r="H134" s="18">
        <f t="shared" si="129"/>
        <v>0</v>
      </c>
      <c r="I134" s="18">
        <f t="shared" si="129"/>
        <v>0</v>
      </c>
      <c r="J134" s="19">
        <f t="shared" si="129"/>
        <v>0</v>
      </c>
      <c r="K134" s="17">
        <f t="shared" si="129"/>
        <v>0</v>
      </c>
      <c r="L134" s="18">
        <f t="shared" si="129"/>
        <v>0</v>
      </c>
      <c r="M134" s="18">
        <f t="shared" si="129"/>
        <v>0</v>
      </c>
      <c r="N134" s="19">
        <f t="shared" si="129"/>
        <v>0</v>
      </c>
      <c r="O134" s="18">
        <f t="shared" si="129"/>
        <v>0</v>
      </c>
      <c r="P134" s="19">
        <f t="shared" si="129"/>
        <v>0</v>
      </c>
    </row>
    <row r="135" spans="2:16" x14ac:dyDescent="0.25">
      <c r="B135" s="16">
        <v>131</v>
      </c>
      <c r="C135" s="17">
        <f t="shared" ref="C135:P135" si="130">C300*0.35</f>
        <v>1538.6</v>
      </c>
      <c r="D135" s="18">
        <f t="shared" si="130"/>
        <v>16966.95</v>
      </c>
      <c r="E135" s="18">
        <f t="shared" si="130"/>
        <v>0</v>
      </c>
      <c r="F135" s="19">
        <f t="shared" si="130"/>
        <v>0</v>
      </c>
      <c r="G135" s="17">
        <f t="shared" si="130"/>
        <v>0</v>
      </c>
      <c r="H135" s="18">
        <f t="shared" si="130"/>
        <v>0</v>
      </c>
      <c r="I135" s="18">
        <f t="shared" si="130"/>
        <v>0</v>
      </c>
      <c r="J135" s="19">
        <f t="shared" si="130"/>
        <v>0</v>
      </c>
      <c r="K135" s="17">
        <f t="shared" si="130"/>
        <v>0</v>
      </c>
      <c r="L135" s="18">
        <f t="shared" si="130"/>
        <v>0</v>
      </c>
      <c r="M135" s="18">
        <f t="shared" si="130"/>
        <v>0</v>
      </c>
      <c r="N135" s="19">
        <f t="shared" si="130"/>
        <v>0</v>
      </c>
      <c r="O135" s="18">
        <f t="shared" si="130"/>
        <v>0</v>
      </c>
      <c r="P135" s="19">
        <f t="shared" si="130"/>
        <v>0</v>
      </c>
    </row>
    <row r="136" spans="2:16" x14ac:dyDescent="0.25">
      <c r="B136" s="31">
        <v>132</v>
      </c>
      <c r="C136" s="17">
        <f t="shared" ref="C136:P136" si="131">C301*0.35</f>
        <v>801226.29999999993</v>
      </c>
      <c r="D136" s="18">
        <f t="shared" si="131"/>
        <v>0</v>
      </c>
      <c r="E136" s="18">
        <f t="shared" si="131"/>
        <v>0</v>
      </c>
      <c r="F136" s="19">
        <f t="shared" si="131"/>
        <v>0</v>
      </c>
      <c r="G136" s="17">
        <f t="shared" si="131"/>
        <v>0</v>
      </c>
      <c r="H136" s="18">
        <f t="shared" si="131"/>
        <v>0</v>
      </c>
      <c r="I136" s="18">
        <f t="shared" si="131"/>
        <v>0</v>
      </c>
      <c r="J136" s="19">
        <f t="shared" si="131"/>
        <v>0</v>
      </c>
      <c r="K136" s="17">
        <f t="shared" si="131"/>
        <v>0</v>
      </c>
      <c r="L136" s="18">
        <f t="shared" si="131"/>
        <v>0</v>
      </c>
      <c r="M136" s="18">
        <f t="shared" si="131"/>
        <v>0</v>
      </c>
      <c r="N136" s="19">
        <f t="shared" si="131"/>
        <v>0</v>
      </c>
      <c r="O136" s="18">
        <f t="shared" si="131"/>
        <v>0</v>
      </c>
      <c r="P136" s="19">
        <f t="shared" si="131"/>
        <v>0</v>
      </c>
    </row>
    <row r="137" spans="2:16" x14ac:dyDescent="0.25">
      <c r="B137" s="16">
        <v>133</v>
      </c>
      <c r="C137" s="17">
        <f t="shared" ref="C137:P137" si="132">C302*0.35</f>
        <v>8673.3499999999985</v>
      </c>
      <c r="D137" s="18">
        <f t="shared" si="132"/>
        <v>0</v>
      </c>
      <c r="E137" s="18">
        <f t="shared" si="132"/>
        <v>0</v>
      </c>
      <c r="F137" s="19">
        <f t="shared" si="132"/>
        <v>0</v>
      </c>
      <c r="G137" s="17">
        <f t="shared" si="132"/>
        <v>0</v>
      </c>
      <c r="H137" s="18">
        <f t="shared" si="132"/>
        <v>0</v>
      </c>
      <c r="I137" s="18">
        <f t="shared" si="132"/>
        <v>0</v>
      </c>
      <c r="J137" s="19">
        <f t="shared" si="132"/>
        <v>0</v>
      </c>
      <c r="K137" s="17">
        <f t="shared" si="132"/>
        <v>0</v>
      </c>
      <c r="L137" s="18">
        <f t="shared" si="132"/>
        <v>0</v>
      </c>
      <c r="M137" s="18">
        <f t="shared" si="132"/>
        <v>0</v>
      </c>
      <c r="N137" s="19">
        <f t="shared" si="132"/>
        <v>0</v>
      </c>
      <c r="O137" s="18">
        <f t="shared" si="132"/>
        <v>0</v>
      </c>
      <c r="P137" s="19">
        <f t="shared" si="132"/>
        <v>0</v>
      </c>
    </row>
    <row r="138" spans="2:16" x14ac:dyDescent="0.25">
      <c r="B138" s="31">
        <v>134</v>
      </c>
      <c r="C138" s="17">
        <f t="shared" ref="C138:P138" si="133">C303*0.35</f>
        <v>5899.95</v>
      </c>
      <c r="D138" s="18">
        <f t="shared" si="133"/>
        <v>0</v>
      </c>
      <c r="E138" s="18">
        <f t="shared" si="133"/>
        <v>0</v>
      </c>
      <c r="F138" s="19">
        <f t="shared" si="133"/>
        <v>0</v>
      </c>
      <c r="G138" s="17">
        <f t="shared" si="133"/>
        <v>0</v>
      </c>
      <c r="H138" s="18">
        <f t="shared" si="133"/>
        <v>0</v>
      </c>
      <c r="I138" s="18">
        <f t="shared" si="133"/>
        <v>0</v>
      </c>
      <c r="J138" s="19">
        <f t="shared" si="133"/>
        <v>0</v>
      </c>
      <c r="K138" s="17">
        <f t="shared" si="133"/>
        <v>0</v>
      </c>
      <c r="L138" s="18">
        <f t="shared" si="133"/>
        <v>0</v>
      </c>
      <c r="M138" s="18">
        <f t="shared" si="133"/>
        <v>0</v>
      </c>
      <c r="N138" s="19">
        <f t="shared" si="133"/>
        <v>0</v>
      </c>
      <c r="O138" s="18">
        <f t="shared" si="133"/>
        <v>0</v>
      </c>
      <c r="P138" s="19">
        <f t="shared" si="133"/>
        <v>0</v>
      </c>
    </row>
    <row r="139" spans="2:16" x14ac:dyDescent="0.25">
      <c r="B139" s="16">
        <v>135</v>
      </c>
      <c r="C139" s="17">
        <f t="shared" ref="C139:P139" si="134">C304*0.35</f>
        <v>0</v>
      </c>
      <c r="D139" s="18">
        <f t="shared" si="134"/>
        <v>11267.199999999999</v>
      </c>
      <c r="E139" s="18">
        <f t="shared" si="134"/>
        <v>17726.449999999997</v>
      </c>
      <c r="F139" s="19">
        <f t="shared" si="134"/>
        <v>0</v>
      </c>
      <c r="G139" s="17">
        <f t="shared" si="134"/>
        <v>0</v>
      </c>
      <c r="H139" s="18">
        <f t="shared" si="134"/>
        <v>0</v>
      </c>
      <c r="I139" s="18">
        <f t="shared" si="134"/>
        <v>0</v>
      </c>
      <c r="J139" s="19">
        <f t="shared" si="134"/>
        <v>0</v>
      </c>
      <c r="K139" s="17">
        <f t="shared" si="134"/>
        <v>0</v>
      </c>
      <c r="L139" s="18">
        <f t="shared" si="134"/>
        <v>0</v>
      </c>
      <c r="M139" s="18">
        <f t="shared" si="134"/>
        <v>0</v>
      </c>
      <c r="N139" s="19">
        <f t="shared" si="134"/>
        <v>0</v>
      </c>
      <c r="O139" s="18">
        <f t="shared" si="134"/>
        <v>0</v>
      </c>
      <c r="P139" s="19">
        <f t="shared" si="134"/>
        <v>0</v>
      </c>
    </row>
    <row r="140" spans="2:16" x14ac:dyDescent="0.25">
      <c r="B140" s="31">
        <v>136</v>
      </c>
      <c r="C140" s="17">
        <f t="shared" ref="C140:P140" si="135">C305*0.35</f>
        <v>8570.1</v>
      </c>
      <c r="D140" s="18">
        <f t="shared" si="135"/>
        <v>6638.7999999999993</v>
      </c>
      <c r="E140" s="18">
        <f t="shared" si="135"/>
        <v>5950</v>
      </c>
      <c r="F140" s="19">
        <f t="shared" si="135"/>
        <v>146.64999999999998</v>
      </c>
      <c r="G140" s="17">
        <f t="shared" si="135"/>
        <v>0</v>
      </c>
      <c r="H140" s="18">
        <f t="shared" si="135"/>
        <v>0</v>
      </c>
      <c r="I140" s="18">
        <f t="shared" si="135"/>
        <v>0</v>
      </c>
      <c r="J140" s="19">
        <f t="shared" si="135"/>
        <v>0</v>
      </c>
      <c r="K140" s="17">
        <f t="shared" si="135"/>
        <v>0</v>
      </c>
      <c r="L140" s="18">
        <f t="shared" si="135"/>
        <v>0</v>
      </c>
      <c r="M140" s="18">
        <f t="shared" si="135"/>
        <v>0</v>
      </c>
      <c r="N140" s="19">
        <f t="shared" si="135"/>
        <v>0</v>
      </c>
      <c r="O140" s="18">
        <f t="shared" si="135"/>
        <v>0</v>
      </c>
      <c r="P140" s="19">
        <f t="shared" si="135"/>
        <v>0</v>
      </c>
    </row>
    <row r="141" spans="2:16" x14ac:dyDescent="0.25">
      <c r="B141" s="16">
        <v>137</v>
      </c>
      <c r="C141" s="17">
        <f t="shared" ref="C141:P141" si="136">C306*0.35</f>
        <v>0</v>
      </c>
      <c r="D141" s="18">
        <f t="shared" si="136"/>
        <v>0</v>
      </c>
      <c r="E141" s="18">
        <f t="shared" si="136"/>
        <v>1961.3999999999999</v>
      </c>
      <c r="F141" s="19">
        <f t="shared" si="136"/>
        <v>2220.75</v>
      </c>
      <c r="G141" s="17">
        <f t="shared" si="136"/>
        <v>0</v>
      </c>
      <c r="H141" s="18">
        <f t="shared" si="136"/>
        <v>0</v>
      </c>
      <c r="I141" s="18">
        <f t="shared" si="136"/>
        <v>0</v>
      </c>
      <c r="J141" s="19">
        <f t="shared" si="136"/>
        <v>0</v>
      </c>
      <c r="K141" s="17">
        <f t="shared" si="136"/>
        <v>0</v>
      </c>
      <c r="L141" s="18">
        <f t="shared" si="136"/>
        <v>0</v>
      </c>
      <c r="M141" s="18">
        <f t="shared" si="136"/>
        <v>0</v>
      </c>
      <c r="N141" s="19">
        <f t="shared" si="136"/>
        <v>0</v>
      </c>
      <c r="O141" s="18">
        <f t="shared" si="136"/>
        <v>0</v>
      </c>
      <c r="P141" s="19">
        <f t="shared" si="136"/>
        <v>0</v>
      </c>
    </row>
    <row r="142" spans="2:16" x14ac:dyDescent="0.25">
      <c r="B142" s="31">
        <v>138</v>
      </c>
      <c r="C142" s="17">
        <f t="shared" ref="C142:P142" si="137">C307*0.35</f>
        <v>22970.85</v>
      </c>
      <c r="D142" s="18">
        <f t="shared" si="137"/>
        <v>13640.9</v>
      </c>
      <c r="E142" s="18">
        <f t="shared" si="137"/>
        <v>14918.05</v>
      </c>
      <c r="F142" s="19">
        <f t="shared" si="137"/>
        <v>0</v>
      </c>
      <c r="G142" s="17">
        <f t="shared" si="137"/>
        <v>0</v>
      </c>
      <c r="H142" s="18">
        <f t="shared" si="137"/>
        <v>0</v>
      </c>
      <c r="I142" s="18">
        <f t="shared" si="137"/>
        <v>0</v>
      </c>
      <c r="J142" s="19">
        <f t="shared" si="137"/>
        <v>0</v>
      </c>
      <c r="K142" s="17">
        <f t="shared" si="137"/>
        <v>0</v>
      </c>
      <c r="L142" s="18">
        <f t="shared" si="137"/>
        <v>0</v>
      </c>
      <c r="M142" s="18">
        <f t="shared" si="137"/>
        <v>0</v>
      </c>
      <c r="N142" s="19">
        <f t="shared" si="137"/>
        <v>0</v>
      </c>
      <c r="O142" s="18">
        <f t="shared" si="137"/>
        <v>0</v>
      </c>
      <c r="P142" s="19">
        <f t="shared" si="137"/>
        <v>0</v>
      </c>
    </row>
    <row r="143" spans="2:16" x14ac:dyDescent="0.25">
      <c r="B143" s="16">
        <v>139</v>
      </c>
      <c r="C143" s="17">
        <f t="shared" ref="C143:P143" si="138">C308*0.35</f>
        <v>-7712.2499999999991</v>
      </c>
      <c r="D143" s="18">
        <f t="shared" si="138"/>
        <v>0</v>
      </c>
      <c r="E143" s="18">
        <f t="shared" si="138"/>
        <v>0</v>
      </c>
      <c r="F143" s="19">
        <f t="shared" si="138"/>
        <v>0</v>
      </c>
      <c r="G143" s="17">
        <f t="shared" si="138"/>
        <v>0</v>
      </c>
      <c r="H143" s="18">
        <f t="shared" si="138"/>
        <v>0</v>
      </c>
      <c r="I143" s="18">
        <f t="shared" si="138"/>
        <v>0</v>
      </c>
      <c r="J143" s="19">
        <f t="shared" si="138"/>
        <v>0</v>
      </c>
      <c r="K143" s="17">
        <f t="shared" si="138"/>
        <v>0</v>
      </c>
      <c r="L143" s="18">
        <f t="shared" si="138"/>
        <v>0</v>
      </c>
      <c r="M143" s="18">
        <f t="shared" si="138"/>
        <v>0</v>
      </c>
      <c r="N143" s="19">
        <f t="shared" si="138"/>
        <v>0</v>
      </c>
      <c r="O143" s="18">
        <f t="shared" si="138"/>
        <v>0</v>
      </c>
      <c r="P143" s="19">
        <f t="shared" si="138"/>
        <v>0</v>
      </c>
    </row>
    <row r="144" spans="2:16" x14ac:dyDescent="0.25">
      <c r="B144" s="31">
        <v>140</v>
      </c>
      <c r="C144" s="17">
        <f t="shared" ref="C144:P144" si="139">C309*0.35</f>
        <v>4399.5</v>
      </c>
      <c r="D144" s="18">
        <f t="shared" si="139"/>
        <v>10341.449999999999</v>
      </c>
      <c r="E144" s="18">
        <f t="shared" si="139"/>
        <v>33581.799999999996</v>
      </c>
      <c r="F144" s="19">
        <f t="shared" si="139"/>
        <v>4130</v>
      </c>
      <c r="G144" s="17">
        <f t="shared" si="139"/>
        <v>0</v>
      </c>
      <c r="H144" s="18">
        <f t="shared" si="139"/>
        <v>0</v>
      </c>
      <c r="I144" s="18">
        <f t="shared" si="139"/>
        <v>0</v>
      </c>
      <c r="J144" s="19">
        <f t="shared" si="139"/>
        <v>0</v>
      </c>
      <c r="K144" s="17">
        <f t="shared" si="139"/>
        <v>0</v>
      </c>
      <c r="L144" s="18">
        <f t="shared" si="139"/>
        <v>0</v>
      </c>
      <c r="M144" s="18">
        <f t="shared" si="139"/>
        <v>0</v>
      </c>
      <c r="N144" s="19">
        <f t="shared" si="139"/>
        <v>0</v>
      </c>
      <c r="O144" s="18">
        <f t="shared" si="139"/>
        <v>0</v>
      </c>
      <c r="P144" s="19">
        <f t="shared" si="139"/>
        <v>0</v>
      </c>
    </row>
    <row r="145" spans="2:16" x14ac:dyDescent="0.25">
      <c r="B145" s="16">
        <v>141</v>
      </c>
      <c r="C145" s="17">
        <f t="shared" ref="C145:P145" si="140">C310*0.35</f>
        <v>4732.3499999999995</v>
      </c>
      <c r="D145" s="18">
        <f t="shared" si="140"/>
        <v>12068</v>
      </c>
      <c r="E145" s="18">
        <f t="shared" si="140"/>
        <v>6371.4</v>
      </c>
      <c r="F145" s="19">
        <f t="shared" si="140"/>
        <v>121.44999999999999</v>
      </c>
      <c r="G145" s="17">
        <f t="shared" si="140"/>
        <v>0</v>
      </c>
      <c r="H145" s="18">
        <f t="shared" si="140"/>
        <v>0</v>
      </c>
      <c r="I145" s="18">
        <f t="shared" si="140"/>
        <v>0</v>
      </c>
      <c r="J145" s="19">
        <f t="shared" si="140"/>
        <v>0</v>
      </c>
      <c r="K145" s="17">
        <f t="shared" si="140"/>
        <v>0</v>
      </c>
      <c r="L145" s="18">
        <f t="shared" si="140"/>
        <v>0</v>
      </c>
      <c r="M145" s="18">
        <f t="shared" si="140"/>
        <v>0</v>
      </c>
      <c r="N145" s="19">
        <f t="shared" si="140"/>
        <v>0</v>
      </c>
      <c r="O145" s="18">
        <f t="shared" si="140"/>
        <v>0</v>
      </c>
      <c r="P145" s="19">
        <f t="shared" si="140"/>
        <v>0</v>
      </c>
    </row>
    <row r="146" spans="2:16" x14ac:dyDescent="0.25">
      <c r="B146" s="31">
        <v>142</v>
      </c>
      <c r="C146" s="17">
        <f t="shared" ref="C146:P146" si="141">C311*0.35</f>
        <v>0</v>
      </c>
      <c r="D146" s="18">
        <f t="shared" si="141"/>
        <v>27039.949999999997</v>
      </c>
      <c r="E146" s="18">
        <f t="shared" si="141"/>
        <v>0</v>
      </c>
      <c r="F146" s="19">
        <f t="shared" si="141"/>
        <v>0</v>
      </c>
      <c r="G146" s="17">
        <f t="shared" si="141"/>
        <v>0</v>
      </c>
      <c r="H146" s="18">
        <f t="shared" si="141"/>
        <v>0</v>
      </c>
      <c r="I146" s="18">
        <f t="shared" si="141"/>
        <v>0</v>
      </c>
      <c r="J146" s="19">
        <f t="shared" si="141"/>
        <v>0</v>
      </c>
      <c r="K146" s="17">
        <f t="shared" si="141"/>
        <v>0</v>
      </c>
      <c r="L146" s="18">
        <f t="shared" si="141"/>
        <v>0</v>
      </c>
      <c r="M146" s="18">
        <f t="shared" si="141"/>
        <v>0</v>
      </c>
      <c r="N146" s="19">
        <f t="shared" si="141"/>
        <v>0</v>
      </c>
      <c r="O146" s="18">
        <f t="shared" si="141"/>
        <v>0</v>
      </c>
      <c r="P146" s="19">
        <f t="shared" si="141"/>
        <v>0</v>
      </c>
    </row>
    <row r="147" spans="2:16" x14ac:dyDescent="0.25">
      <c r="B147" s="16">
        <v>143</v>
      </c>
      <c r="C147" s="17">
        <f t="shared" ref="C147:P147" si="142">C312*0.35</f>
        <v>9093.6999999999989</v>
      </c>
      <c r="D147" s="18">
        <f t="shared" si="142"/>
        <v>4307.0999999999995</v>
      </c>
      <c r="E147" s="18">
        <f t="shared" si="142"/>
        <v>10112.9</v>
      </c>
      <c r="F147" s="19">
        <f t="shared" si="142"/>
        <v>1873.8999999999999</v>
      </c>
      <c r="G147" s="17">
        <f t="shared" si="142"/>
        <v>0</v>
      </c>
      <c r="H147" s="18">
        <f t="shared" si="142"/>
        <v>0</v>
      </c>
      <c r="I147" s="18">
        <f t="shared" si="142"/>
        <v>0</v>
      </c>
      <c r="J147" s="19">
        <f t="shared" si="142"/>
        <v>0</v>
      </c>
      <c r="K147" s="17">
        <f t="shared" si="142"/>
        <v>0</v>
      </c>
      <c r="L147" s="18">
        <f t="shared" si="142"/>
        <v>0</v>
      </c>
      <c r="M147" s="18">
        <f t="shared" si="142"/>
        <v>0</v>
      </c>
      <c r="N147" s="19">
        <f t="shared" si="142"/>
        <v>0</v>
      </c>
      <c r="O147" s="18">
        <f t="shared" si="142"/>
        <v>0</v>
      </c>
      <c r="P147" s="19">
        <f t="shared" si="142"/>
        <v>0</v>
      </c>
    </row>
    <row r="148" spans="2:16" x14ac:dyDescent="0.25">
      <c r="B148" s="31">
        <v>144</v>
      </c>
      <c r="C148" s="17">
        <f t="shared" ref="C148:P148" si="143">C313*0.35</f>
        <v>38543.75</v>
      </c>
      <c r="D148" s="18">
        <f t="shared" si="143"/>
        <v>25783.1</v>
      </c>
      <c r="E148" s="18">
        <f t="shared" si="143"/>
        <v>53368.7</v>
      </c>
      <c r="F148" s="19">
        <f t="shared" si="143"/>
        <v>0</v>
      </c>
      <c r="G148" s="17">
        <f t="shared" si="143"/>
        <v>0</v>
      </c>
      <c r="H148" s="18">
        <f t="shared" si="143"/>
        <v>0</v>
      </c>
      <c r="I148" s="18">
        <f t="shared" si="143"/>
        <v>0</v>
      </c>
      <c r="J148" s="19">
        <f t="shared" si="143"/>
        <v>0</v>
      </c>
      <c r="K148" s="17">
        <f t="shared" si="143"/>
        <v>0</v>
      </c>
      <c r="L148" s="18">
        <f t="shared" si="143"/>
        <v>0</v>
      </c>
      <c r="M148" s="18">
        <f t="shared" si="143"/>
        <v>0</v>
      </c>
      <c r="N148" s="19">
        <f t="shared" si="143"/>
        <v>0</v>
      </c>
      <c r="O148" s="18">
        <f t="shared" si="143"/>
        <v>0</v>
      </c>
      <c r="P148" s="19">
        <f t="shared" si="143"/>
        <v>0</v>
      </c>
    </row>
    <row r="149" spans="2:16" x14ac:dyDescent="0.25">
      <c r="B149" s="16">
        <v>145</v>
      </c>
      <c r="C149" s="17">
        <f t="shared" ref="C149:P149" si="144">C314*0.35</f>
        <v>9714.9499999999989</v>
      </c>
      <c r="D149" s="18">
        <f t="shared" si="144"/>
        <v>2402.3999999999996</v>
      </c>
      <c r="E149" s="18">
        <f t="shared" si="144"/>
        <v>8768.9</v>
      </c>
      <c r="F149" s="19">
        <f t="shared" si="144"/>
        <v>0</v>
      </c>
      <c r="G149" s="17">
        <f t="shared" si="144"/>
        <v>0</v>
      </c>
      <c r="H149" s="18">
        <f t="shared" si="144"/>
        <v>0</v>
      </c>
      <c r="I149" s="18">
        <f t="shared" si="144"/>
        <v>0</v>
      </c>
      <c r="J149" s="19">
        <f t="shared" si="144"/>
        <v>0</v>
      </c>
      <c r="K149" s="17">
        <f t="shared" si="144"/>
        <v>0</v>
      </c>
      <c r="L149" s="18">
        <f t="shared" si="144"/>
        <v>0</v>
      </c>
      <c r="M149" s="18">
        <f t="shared" si="144"/>
        <v>0</v>
      </c>
      <c r="N149" s="19">
        <f t="shared" si="144"/>
        <v>0</v>
      </c>
      <c r="O149" s="18">
        <f t="shared" si="144"/>
        <v>0</v>
      </c>
      <c r="P149" s="19">
        <f t="shared" si="144"/>
        <v>0</v>
      </c>
    </row>
    <row r="150" spans="2:16" x14ac:dyDescent="0.25">
      <c r="B150" s="31">
        <v>146</v>
      </c>
      <c r="C150" s="17">
        <f t="shared" ref="C150:P150" si="145">C315*0.35</f>
        <v>801226.29999999993</v>
      </c>
      <c r="D150" s="18">
        <f t="shared" si="145"/>
        <v>0</v>
      </c>
      <c r="E150" s="18">
        <f t="shared" si="145"/>
        <v>0</v>
      </c>
      <c r="F150" s="19">
        <f t="shared" si="145"/>
        <v>0</v>
      </c>
      <c r="G150" s="17">
        <f t="shared" si="145"/>
        <v>0</v>
      </c>
      <c r="H150" s="18">
        <f t="shared" si="145"/>
        <v>0</v>
      </c>
      <c r="I150" s="18">
        <f t="shared" si="145"/>
        <v>0</v>
      </c>
      <c r="J150" s="19">
        <f t="shared" si="145"/>
        <v>0</v>
      </c>
      <c r="K150" s="17">
        <f t="shared" si="145"/>
        <v>0</v>
      </c>
      <c r="L150" s="18">
        <f t="shared" si="145"/>
        <v>0</v>
      </c>
      <c r="M150" s="18">
        <f t="shared" si="145"/>
        <v>0</v>
      </c>
      <c r="N150" s="19">
        <f t="shared" si="145"/>
        <v>0</v>
      </c>
      <c r="O150" s="18">
        <f t="shared" si="145"/>
        <v>0</v>
      </c>
      <c r="P150" s="19">
        <f t="shared" si="145"/>
        <v>0</v>
      </c>
    </row>
    <row r="151" spans="2:16" x14ac:dyDescent="0.25">
      <c r="B151" s="16">
        <v>147</v>
      </c>
      <c r="C151" s="17">
        <f t="shared" ref="C151:P151" si="146">C316*0.35</f>
        <v>35900.199999999997</v>
      </c>
      <c r="D151" s="18">
        <f t="shared" si="146"/>
        <v>13379.449999999999</v>
      </c>
      <c r="E151" s="18">
        <f t="shared" si="146"/>
        <v>28200.199999999997</v>
      </c>
      <c r="F151" s="19">
        <f t="shared" si="146"/>
        <v>9315.25</v>
      </c>
      <c r="G151" s="17">
        <f t="shared" si="146"/>
        <v>0</v>
      </c>
      <c r="H151" s="18">
        <f t="shared" si="146"/>
        <v>21820.75</v>
      </c>
      <c r="I151" s="18">
        <f t="shared" si="146"/>
        <v>50525.649999999994</v>
      </c>
      <c r="J151" s="19">
        <f t="shared" si="146"/>
        <v>15364.3</v>
      </c>
      <c r="K151" s="17">
        <f t="shared" si="146"/>
        <v>0</v>
      </c>
      <c r="L151" s="18">
        <f t="shared" si="146"/>
        <v>0</v>
      </c>
      <c r="M151" s="18">
        <f t="shared" si="146"/>
        <v>0</v>
      </c>
      <c r="N151" s="19">
        <f t="shared" si="146"/>
        <v>0</v>
      </c>
      <c r="O151" s="18">
        <f t="shared" si="146"/>
        <v>0</v>
      </c>
      <c r="P151" s="19">
        <f t="shared" si="146"/>
        <v>0</v>
      </c>
    </row>
    <row r="152" spans="2:16" x14ac:dyDescent="0.25">
      <c r="B152" s="31">
        <v>148</v>
      </c>
      <c r="C152" s="17">
        <f t="shared" ref="C152:P152" si="147">C317*0.35</f>
        <v>53706.1</v>
      </c>
      <c r="D152" s="18">
        <f t="shared" si="147"/>
        <v>12458.949999999999</v>
      </c>
      <c r="E152" s="18">
        <f t="shared" si="147"/>
        <v>65496.2</v>
      </c>
      <c r="F152" s="19">
        <f t="shared" si="147"/>
        <v>9186.7999999999993</v>
      </c>
      <c r="G152" s="17">
        <f t="shared" si="147"/>
        <v>0</v>
      </c>
      <c r="H152" s="18">
        <f t="shared" si="147"/>
        <v>0</v>
      </c>
      <c r="I152" s="18">
        <f t="shared" si="147"/>
        <v>0</v>
      </c>
      <c r="J152" s="19">
        <f t="shared" si="147"/>
        <v>0</v>
      </c>
      <c r="K152" s="17">
        <f t="shared" si="147"/>
        <v>0</v>
      </c>
      <c r="L152" s="18">
        <f t="shared" si="147"/>
        <v>0</v>
      </c>
      <c r="M152" s="18">
        <f t="shared" si="147"/>
        <v>0</v>
      </c>
      <c r="N152" s="19">
        <f t="shared" si="147"/>
        <v>0</v>
      </c>
      <c r="O152" s="18">
        <f t="shared" si="147"/>
        <v>0</v>
      </c>
      <c r="P152" s="19">
        <f t="shared" si="147"/>
        <v>0</v>
      </c>
    </row>
    <row r="153" spans="2:16" x14ac:dyDescent="0.25">
      <c r="B153" s="16">
        <v>149</v>
      </c>
      <c r="C153" s="17">
        <f t="shared" ref="C153:P153" si="148">C318*0.35</f>
        <v>3150</v>
      </c>
      <c r="D153" s="18">
        <f t="shared" si="148"/>
        <v>0</v>
      </c>
      <c r="E153" s="18">
        <f t="shared" si="148"/>
        <v>0</v>
      </c>
      <c r="F153" s="19">
        <f t="shared" si="148"/>
        <v>0</v>
      </c>
      <c r="G153" s="17">
        <f t="shared" si="148"/>
        <v>0</v>
      </c>
      <c r="H153" s="18">
        <f t="shared" si="148"/>
        <v>0</v>
      </c>
      <c r="I153" s="18">
        <f t="shared" si="148"/>
        <v>0</v>
      </c>
      <c r="J153" s="19">
        <f t="shared" si="148"/>
        <v>0</v>
      </c>
      <c r="K153" s="17">
        <f t="shared" si="148"/>
        <v>0</v>
      </c>
      <c r="L153" s="18">
        <f t="shared" si="148"/>
        <v>0</v>
      </c>
      <c r="M153" s="18">
        <f t="shared" si="148"/>
        <v>0</v>
      </c>
      <c r="N153" s="19">
        <f t="shared" si="148"/>
        <v>0</v>
      </c>
      <c r="O153" s="18">
        <f t="shared" si="148"/>
        <v>0</v>
      </c>
      <c r="P153" s="19">
        <f t="shared" si="148"/>
        <v>0</v>
      </c>
    </row>
    <row r="154" spans="2:16" x14ac:dyDescent="0.25">
      <c r="B154" s="31">
        <v>150</v>
      </c>
      <c r="C154" s="17">
        <f t="shared" ref="C154:P154" si="149">C319*0.35</f>
        <v>8249.85</v>
      </c>
      <c r="D154" s="18">
        <f t="shared" si="149"/>
        <v>5736.8499999999995</v>
      </c>
      <c r="E154" s="18">
        <f t="shared" si="149"/>
        <v>5076.0499999999993</v>
      </c>
      <c r="F154" s="19">
        <f t="shared" si="149"/>
        <v>575.75</v>
      </c>
      <c r="G154" s="17">
        <f t="shared" si="149"/>
        <v>0</v>
      </c>
      <c r="H154" s="18">
        <f t="shared" si="149"/>
        <v>0</v>
      </c>
      <c r="I154" s="18">
        <f t="shared" si="149"/>
        <v>0</v>
      </c>
      <c r="J154" s="19">
        <f t="shared" si="149"/>
        <v>0</v>
      </c>
      <c r="K154" s="17">
        <f t="shared" si="149"/>
        <v>0</v>
      </c>
      <c r="L154" s="18">
        <f t="shared" si="149"/>
        <v>0</v>
      </c>
      <c r="M154" s="18">
        <f t="shared" si="149"/>
        <v>0</v>
      </c>
      <c r="N154" s="19">
        <f t="shared" si="149"/>
        <v>0</v>
      </c>
      <c r="O154" s="18">
        <f t="shared" si="149"/>
        <v>0</v>
      </c>
      <c r="P154" s="19">
        <f t="shared" si="149"/>
        <v>0</v>
      </c>
    </row>
    <row r="155" spans="2:16" x14ac:dyDescent="0.25">
      <c r="B155" s="16">
        <v>151</v>
      </c>
      <c r="C155" s="17">
        <f t="shared" ref="C155:P155" si="150">C320*0.35</f>
        <v>26838.35</v>
      </c>
      <c r="D155" s="18">
        <f t="shared" si="150"/>
        <v>18397.05</v>
      </c>
      <c r="E155" s="18">
        <f t="shared" si="150"/>
        <v>28935.899999999998</v>
      </c>
      <c r="F155" s="19">
        <f t="shared" si="150"/>
        <v>-739.55</v>
      </c>
      <c r="G155" s="17">
        <f t="shared" si="150"/>
        <v>0</v>
      </c>
      <c r="H155" s="18">
        <f t="shared" si="150"/>
        <v>0</v>
      </c>
      <c r="I155" s="18">
        <f t="shared" si="150"/>
        <v>0</v>
      </c>
      <c r="J155" s="19">
        <f t="shared" si="150"/>
        <v>0</v>
      </c>
      <c r="K155" s="17">
        <f t="shared" si="150"/>
        <v>0</v>
      </c>
      <c r="L155" s="18">
        <f t="shared" si="150"/>
        <v>0</v>
      </c>
      <c r="M155" s="18">
        <f t="shared" si="150"/>
        <v>0</v>
      </c>
      <c r="N155" s="19">
        <f t="shared" si="150"/>
        <v>0</v>
      </c>
      <c r="O155" s="18">
        <f t="shared" si="150"/>
        <v>0</v>
      </c>
      <c r="P155" s="19">
        <f t="shared" si="150"/>
        <v>0</v>
      </c>
    </row>
    <row r="156" spans="2:16" x14ac:dyDescent="0.25">
      <c r="B156" s="31">
        <v>152</v>
      </c>
      <c r="C156" s="17">
        <f t="shared" ref="C156:P156" si="151">C321*0.35</f>
        <v>0</v>
      </c>
      <c r="D156" s="18">
        <f t="shared" si="151"/>
        <v>0</v>
      </c>
      <c r="E156" s="18">
        <f t="shared" si="151"/>
        <v>0</v>
      </c>
      <c r="F156" s="19">
        <f t="shared" si="151"/>
        <v>6444.9</v>
      </c>
      <c r="G156" s="17">
        <f t="shared" si="151"/>
        <v>0</v>
      </c>
      <c r="H156" s="18">
        <f t="shared" si="151"/>
        <v>0</v>
      </c>
      <c r="I156" s="18">
        <f t="shared" si="151"/>
        <v>0</v>
      </c>
      <c r="J156" s="19">
        <f t="shared" si="151"/>
        <v>0</v>
      </c>
      <c r="K156" s="17">
        <f t="shared" si="151"/>
        <v>0</v>
      </c>
      <c r="L156" s="18">
        <f t="shared" si="151"/>
        <v>0</v>
      </c>
      <c r="M156" s="18">
        <f t="shared" si="151"/>
        <v>0</v>
      </c>
      <c r="N156" s="19">
        <f t="shared" si="151"/>
        <v>0</v>
      </c>
      <c r="O156" s="18">
        <f t="shared" si="151"/>
        <v>0</v>
      </c>
      <c r="P156" s="19">
        <f t="shared" si="151"/>
        <v>0</v>
      </c>
    </row>
    <row r="157" spans="2:16" x14ac:dyDescent="0.25">
      <c r="B157" s="16">
        <v>153</v>
      </c>
      <c r="C157" s="17">
        <f t="shared" ref="C157:P157" si="152">C322*0.35</f>
        <v>23465.75</v>
      </c>
      <c r="D157" s="18">
        <f t="shared" si="152"/>
        <v>0</v>
      </c>
      <c r="E157" s="18">
        <f t="shared" si="152"/>
        <v>0</v>
      </c>
      <c r="F157" s="19">
        <f t="shared" si="152"/>
        <v>0</v>
      </c>
      <c r="G157" s="17">
        <f t="shared" si="152"/>
        <v>0</v>
      </c>
      <c r="H157" s="18">
        <f t="shared" si="152"/>
        <v>0</v>
      </c>
      <c r="I157" s="18">
        <f t="shared" si="152"/>
        <v>0</v>
      </c>
      <c r="J157" s="19">
        <f t="shared" si="152"/>
        <v>0</v>
      </c>
      <c r="K157" s="17">
        <f t="shared" si="152"/>
        <v>0</v>
      </c>
      <c r="L157" s="18">
        <f t="shared" si="152"/>
        <v>0</v>
      </c>
      <c r="M157" s="18">
        <f t="shared" si="152"/>
        <v>0</v>
      </c>
      <c r="N157" s="19">
        <f t="shared" si="152"/>
        <v>0</v>
      </c>
      <c r="O157" s="18">
        <f t="shared" si="152"/>
        <v>0</v>
      </c>
      <c r="P157" s="19">
        <f t="shared" si="152"/>
        <v>0</v>
      </c>
    </row>
    <row r="158" spans="2:16" x14ac:dyDescent="0.25">
      <c r="B158" s="31">
        <v>154</v>
      </c>
      <c r="C158" s="17">
        <f t="shared" ref="C158:P158" si="153">C323*0.35</f>
        <v>15682.449999999999</v>
      </c>
      <c r="D158" s="18">
        <f t="shared" si="153"/>
        <v>0</v>
      </c>
      <c r="E158" s="18">
        <f t="shared" si="153"/>
        <v>0</v>
      </c>
      <c r="F158" s="19">
        <f t="shared" si="153"/>
        <v>0</v>
      </c>
      <c r="G158" s="17">
        <f t="shared" si="153"/>
        <v>0</v>
      </c>
      <c r="H158" s="18">
        <f t="shared" si="153"/>
        <v>0</v>
      </c>
      <c r="I158" s="18">
        <f t="shared" si="153"/>
        <v>0</v>
      </c>
      <c r="J158" s="19">
        <f t="shared" si="153"/>
        <v>0</v>
      </c>
      <c r="K158" s="17">
        <f t="shared" si="153"/>
        <v>0</v>
      </c>
      <c r="L158" s="18">
        <f t="shared" si="153"/>
        <v>0</v>
      </c>
      <c r="M158" s="18">
        <f t="shared" si="153"/>
        <v>0</v>
      </c>
      <c r="N158" s="19">
        <f t="shared" si="153"/>
        <v>0</v>
      </c>
      <c r="O158" s="18">
        <f t="shared" si="153"/>
        <v>0</v>
      </c>
      <c r="P158" s="19">
        <f t="shared" si="153"/>
        <v>0</v>
      </c>
    </row>
    <row r="159" spans="2:16" x14ac:dyDescent="0.25">
      <c r="B159" s="16">
        <v>155</v>
      </c>
      <c r="C159" s="17">
        <f t="shared" ref="C159:P159" si="154">C324*0.35</f>
        <v>31222.799999999999</v>
      </c>
      <c r="D159" s="18">
        <f t="shared" si="154"/>
        <v>38107.299999999996</v>
      </c>
      <c r="E159" s="18">
        <f t="shared" si="154"/>
        <v>46636.45</v>
      </c>
      <c r="F159" s="19">
        <f t="shared" si="154"/>
        <v>2834.2999999999997</v>
      </c>
      <c r="G159" s="17">
        <f t="shared" si="154"/>
        <v>0</v>
      </c>
      <c r="H159" s="18">
        <f t="shared" si="154"/>
        <v>0</v>
      </c>
      <c r="I159" s="18">
        <f t="shared" si="154"/>
        <v>0</v>
      </c>
      <c r="J159" s="19">
        <f t="shared" si="154"/>
        <v>0</v>
      </c>
      <c r="K159" s="17">
        <f t="shared" si="154"/>
        <v>0</v>
      </c>
      <c r="L159" s="18">
        <f t="shared" si="154"/>
        <v>0</v>
      </c>
      <c r="M159" s="18">
        <f t="shared" si="154"/>
        <v>0</v>
      </c>
      <c r="N159" s="19">
        <f t="shared" si="154"/>
        <v>0</v>
      </c>
      <c r="O159" s="18">
        <f t="shared" si="154"/>
        <v>0</v>
      </c>
      <c r="P159" s="19">
        <f t="shared" si="154"/>
        <v>0</v>
      </c>
    </row>
    <row r="160" spans="2:16" x14ac:dyDescent="0.25">
      <c r="B160" s="31">
        <v>156</v>
      </c>
      <c r="C160" s="17">
        <f t="shared" ref="C160:P160" si="155">C325*0.35</f>
        <v>14253.05</v>
      </c>
      <c r="D160" s="18">
        <f t="shared" si="155"/>
        <v>6168.4</v>
      </c>
      <c r="E160" s="18">
        <f t="shared" si="155"/>
        <v>12658.099999999999</v>
      </c>
      <c r="F160" s="19">
        <f t="shared" si="155"/>
        <v>3280.5499999999997</v>
      </c>
      <c r="G160" s="17">
        <f t="shared" si="155"/>
        <v>0</v>
      </c>
      <c r="H160" s="18">
        <f t="shared" si="155"/>
        <v>0</v>
      </c>
      <c r="I160" s="18">
        <f t="shared" si="155"/>
        <v>0</v>
      </c>
      <c r="J160" s="19">
        <f t="shared" si="155"/>
        <v>0</v>
      </c>
      <c r="K160" s="17">
        <f t="shared" si="155"/>
        <v>0</v>
      </c>
      <c r="L160" s="18">
        <f t="shared" si="155"/>
        <v>0</v>
      </c>
      <c r="M160" s="18">
        <f t="shared" si="155"/>
        <v>0</v>
      </c>
      <c r="N160" s="19">
        <f t="shared" si="155"/>
        <v>0</v>
      </c>
      <c r="O160" s="18">
        <f t="shared" si="155"/>
        <v>0</v>
      </c>
      <c r="P160" s="19">
        <f t="shared" si="155"/>
        <v>0</v>
      </c>
    </row>
    <row r="161" spans="2:16" x14ac:dyDescent="0.25">
      <c r="B161" s="16">
        <v>157</v>
      </c>
      <c r="C161" s="17">
        <f t="shared" ref="C161:P161" si="156">C326*0.35</f>
        <v>1751.05</v>
      </c>
      <c r="D161" s="18">
        <f t="shared" si="156"/>
        <v>13163.849999999999</v>
      </c>
      <c r="E161" s="18">
        <f t="shared" si="156"/>
        <v>7351.4</v>
      </c>
      <c r="F161" s="19">
        <f t="shared" si="156"/>
        <v>4348.75</v>
      </c>
      <c r="G161" s="17">
        <f t="shared" si="156"/>
        <v>0</v>
      </c>
      <c r="H161" s="18">
        <f t="shared" si="156"/>
        <v>0</v>
      </c>
      <c r="I161" s="18">
        <f t="shared" si="156"/>
        <v>0</v>
      </c>
      <c r="J161" s="19">
        <f t="shared" si="156"/>
        <v>0</v>
      </c>
      <c r="K161" s="17">
        <f t="shared" si="156"/>
        <v>0</v>
      </c>
      <c r="L161" s="18">
        <f t="shared" si="156"/>
        <v>0</v>
      </c>
      <c r="M161" s="18">
        <f t="shared" si="156"/>
        <v>0</v>
      </c>
      <c r="N161" s="19">
        <f t="shared" si="156"/>
        <v>0</v>
      </c>
      <c r="O161" s="18">
        <f t="shared" si="156"/>
        <v>0</v>
      </c>
      <c r="P161" s="19">
        <f t="shared" si="156"/>
        <v>0</v>
      </c>
    </row>
    <row r="162" spans="2:16" x14ac:dyDescent="0.25">
      <c r="B162" s="31">
        <v>158</v>
      </c>
      <c r="C162" s="17">
        <f t="shared" ref="C162:P162" si="157">C327*0.35</f>
        <v>32646.949999999997</v>
      </c>
      <c r="D162" s="18">
        <f t="shared" si="157"/>
        <v>5171.25</v>
      </c>
      <c r="E162" s="18">
        <f t="shared" si="157"/>
        <v>28065.449999999997</v>
      </c>
      <c r="F162" s="19">
        <f t="shared" si="157"/>
        <v>5159.7</v>
      </c>
      <c r="G162" s="17">
        <f t="shared" si="157"/>
        <v>0</v>
      </c>
      <c r="H162" s="18">
        <f t="shared" si="157"/>
        <v>0</v>
      </c>
      <c r="I162" s="18">
        <f t="shared" si="157"/>
        <v>0</v>
      </c>
      <c r="J162" s="19">
        <f t="shared" si="157"/>
        <v>0</v>
      </c>
      <c r="K162" s="17">
        <f t="shared" si="157"/>
        <v>0</v>
      </c>
      <c r="L162" s="18">
        <f t="shared" si="157"/>
        <v>0</v>
      </c>
      <c r="M162" s="18">
        <f t="shared" si="157"/>
        <v>0</v>
      </c>
      <c r="N162" s="19">
        <f t="shared" si="157"/>
        <v>0</v>
      </c>
      <c r="O162" s="18">
        <f t="shared" si="157"/>
        <v>0</v>
      </c>
      <c r="P162" s="19">
        <f t="shared" si="157"/>
        <v>0</v>
      </c>
    </row>
    <row r="163" spans="2:16" x14ac:dyDescent="0.25">
      <c r="B163" s="16">
        <v>159</v>
      </c>
      <c r="C163" s="17">
        <f t="shared" ref="C163:P163" si="158">C328*0.35</f>
        <v>9897.65</v>
      </c>
      <c r="D163" s="18">
        <f t="shared" si="158"/>
        <v>7543.5499999999993</v>
      </c>
      <c r="E163" s="18">
        <f t="shared" si="158"/>
        <v>4992.75</v>
      </c>
      <c r="F163" s="19">
        <f t="shared" si="158"/>
        <v>0</v>
      </c>
      <c r="G163" s="17">
        <f t="shared" si="158"/>
        <v>0</v>
      </c>
      <c r="H163" s="18">
        <f t="shared" si="158"/>
        <v>0</v>
      </c>
      <c r="I163" s="18">
        <f t="shared" si="158"/>
        <v>0</v>
      </c>
      <c r="J163" s="19">
        <f t="shared" si="158"/>
        <v>0</v>
      </c>
      <c r="K163" s="17">
        <f t="shared" si="158"/>
        <v>0</v>
      </c>
      <c r="L163" s="18">
        <f t="shared" si="158"/>
        <v>0</v>
      </c>
      <c r="M163" s="18">
        <f t="shared" si="158"/>
        <v>0</v>
      </c>
      <c r="N163" s="19">
        <f t="shared" si="158"/>
        <v>0</v>
      </c>
      <c r="O163" s="18">
        <f t="shared" si="158"/>
        <v>0</v>
      </c>
      <c r="P163" s="19">
        <f t="shared" si="158"/>
        <v>0</v>
      </c>
    </row>
    <row r="164" spans="2:16" ht="15.75" thickBot="1" x14ac:dyDescent="0.3">
      <c r="B164" s="31">
        <v>160</v>
      </c>
      <c r="C164" s="17">
        <f t="shared" ref="C164:O164" si="159">C329*0.35</f>
        <v>5429.9</v>
      </c>
      <c r="D164" s="18">
        <f t="shared" si="159"/>
        <v>0</v>
      </c>
      <c r="E164" s="18">
        <f t="shared" si="159"/>
        <v>0</v>
      </c>
      <c r="F164" s="19">
        <f t="shared" si="159"/>
        <v>0</v>
      </c>
      <c r="G164" s="17">
        <f t="shared" si="159"/>
        <v>0</v>
      </c>
      <c r="H164" s="18">
        <f t="shared" si="159"/>
        <v>0</v>
      </c>
      <c r="I164" s="18">
        <f t="shared" si="159"/>
        <v>0</v>
      </c>
      <c r="J164" s="19">
        <f t="shared" si="159"/>
        <v>0</v>
      </c>
      <c r="K164" s="17">
        <f t="shared" si="159"/>
        <v>0</v>
      </c>
      <c r="L164" s="18">
        <f t="shared" si="159"/>
        <v>0</v>
      </c>
      <c r="M164" s="18">
        <f t="shared" si="159"/>
        <v>0</v>
      </c>
      <c r="N164" s="19">
        <f t="shared" si="159"/>
        <v>0</v>
      </c>
      <c r="O164" s="18">
        <f t="shared" si="159"/>
        <v>0</v>
      </c>
      <c r="P164" s="19">
        <f>P329*0.35</f>
        <v>0</v>
      </c>
    </row>
    <row r="165" spans="2:16" ht="15.75" thickBot="1" x14ac:dyDescent="0.3">
      <c r="B165" s="3" t="s">
        <v>19</v>
      </c>
      <c r="C165" s="24">
        <f t="shared" ref="C165:P165" si="160">SUM(C5:C164)</f>
        <v>1037079361.15</v>
      </c>
      <c r="D165" s="24">
        <f t="shared" si="160"/>
        <v>604708046.25</v>
      </c>
      <c r="E165" s="24">
        <f t="shared" si="160"/>
        <v>1334966130.0499997</v>
      </c>
      <c r="F165" s="25">
        <f t="shared" si="160"/>
        <v>248382490.65000007</v>
      </c>
      <c r="G165" s="23">
        <f t="shared" si="160"/>
        <v>0</v>
      </c>
      <c r="H165" s="24">
        <f t="shared" si="160"/>
        <v>402414232.50000012</v>
      </c>
      <c r="I165" s="24">
        <f t="shared" si="160"/>
        <v>1329745822.6500006</v>
      </c>
      <c r="J165" s="25">
        <f t="shared" si="160"/>
        <v>1228078363.7499998</v>
      </c>
      <c r="K165" s="23">
        <f t="shared" si="160"/>
        <v>1336767817.6999996</v>
      </c>
      <c r="L165" s="24">
        <f t="shared" si="160"/>
        <v>1457491978.9500003</v>
      </c>
      <c r="M165" s="24">
        <f t="shared" si="160"/>
        <v>1453111122.05</v>
      </c>
      <c r="N165" s="26">
        <f t="shared" si="160"/>
        <v>1602730032.4000006</v>
      </c>
      <c r="O165" s="24">
        <f t="shared" si="160"/>
        <v>1442543953.2000003</v>
      </c>
      <c r="P165" s="26">
        <f t="shared" si="160"/>
        <v>1428049235.1999993</v>
      </c>
    </row>
    <row r="167" spans="2:16" x14ac:dyDescent="0.25">
      <c r="C167" s="1" t="s">
        <v>24</v>
      </c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</row>
    <row r="168" spans="2:16" ht="15.75" thickBot="1" x14ac:dyDescent="0.3">
      <c r="C168" s="27" t="s">
        <v>25</v>
      </c>
    </row>
    <row r="169" spans="2:16" ht="15.75" thickBot="1" x14ac:dyDescent="0.3">
      <c r="B169" s="3" t="s">
        <v>0</v>
      </c>
      <c r="C169" s="4" t="s">
        <v>1</v>
      </c>
      <c r="D169" s="5" t="s">
        <v>2</v>
      </c>
      <c r="E169" s="5" t="s">
        <v>3</v>
      </c>
      <c r="F169" s="6" t="s">
        <v>4</v>
      </c>
      <c r="G169" s="4" t="s">
        <v>5</v>
      </c>
      <c r="H169" s="5" t="s">
        <v>6</v>
      </c>
      <c r="I169" s="5" t="s">
        <v>7</v>
      </c>
      <c r="J169" s="6" t="s">
        <v>8</v>
      </c>
      <c r="K169" s="4" t="s">
        <v>9</v>
      </c>
      <c r="L169" s="5" t="s">
        <v>10</v>
      </c>
      <c r="M169" s="5" t="s">
        <v>11</v>
      </c>
      <c r="N169" s="6" t="s">
        <v>16</v>
      </c>
      <c r="O169" s="5" t="s">
        <v>17</v>
      </c>
      <c r="P169" s="6" t="s">
        <v>18</v>
      </c>
    </row>
    <row r="170" spans="2:16" x14ac:dyDescent="0.25">
      <c r="B170" s="31">
        <v>1</v>
      </c>
      <c r="C170" s="32">
        <v>82708</v>
      </c>
      <c r="D170" s="33"/>
      <c r="E170" s="33"/>
      <c r="F170" s="34"/>
      <c r="G170" s="32"/>
      <c r="H170" s="33"/>
      <c r="I170" s="33"/>
      <c r="J170" s="18"/>
      <c r="K170" s="32"/>
      <c r="L170" s="33"/>
      <c r="M170" s="33"/>
      <c r="N170" s="34"/>
      <c r="O170" s="33"/>
      <c r="P170" s="34"/>
    </row>
    <row r="171" spans="2:16" x14ac:dyDescent="0.25">
      <c r="B171" s="16">
        <v>2</v>
      </c>
      <c r="C171" s="17">
        <v>122734</v>
      </c>
      <c r="D171" s="18">
        <v>51733</v>
      </c>
      <c r="E171" s="18">
        <v>140711</v>
      </c>
      <c r="F171" s="19"/>
      <c r="G171" s="17"/>
      <c r="H171" s="18"/>
      <c r="I171" s="18"/>
      <c r="J171" s="19"/>
      <c r="K171" s="17"/>
      <c r="L171" s="18"/>
      <c r="M171" s="18"/>
      <c r="N171" s="19"/>
      <c r="O171" s="18"/>
      <c r="P171" s="19"/>
    </row>
    <row r="172" spans="2:16" x14ac:dyDescent="0.25">
      <c r="B172" s="31">
        <v>3</v>
      </c>
      <c r="C172" s="17">
        <v>63646</v>
      </c>
      <c r="D172" s="18"/>
      <c r="E172" s="18"/>
      <c r="F172" s="19"/>
      <c r="G172" s="17"/>
      <c r="H172" s="18"/>
      <c r="I172" s="18"/>
      <c r="J172" s="19"/>
      <c r="K172" s="17"/>
      <c r="L172" s="18"/>
      <c r="M172" s="18"/>
      <c r="N172" s="19"/>
      <c r="O172" s="18"/>
      <c r="P172" s="19"/>
    </row>
    <row r="173" spans="2:16" x14ac:dyDescent="0.25">
      <c r="B173" s="16">
        <v>4</v>
      </c>
      <c r="C173" s="17">
        <v>56821</v>
      </c>
      <c r="D173" s="18">
        <v>12872</v>
      </c>
      <c r="E173" s="18"/>
      <c r="F173" s="19"/>
      <c r="G173" s="17"/>
      <c r="H173" s="18"/>
      <c r="I173" s="18"/>
      <c r="J173" s="19"/>
      <c r="K173" s="17"/>
      <c r="L173" s="18"/>
      <c r="M173" s="18"/>
      <c r="N173" s="19"/>
      <c r="O173" s="18"/>
      <c r="P173" s="19"/>
    </row>
    <row r="174" spans="2:16" x14ac:dyDescent="0.25">
      <c r="B174" s="31">
        <v>5</v>
      </c>
      <c r="C174" s="17">
        <v>1702218</v>
      </c>
      <c r="D174" s="18">
        <v>1510687</v>
      </c>
      <c r="E174" s="18">
        <v>4479988</v>
      </c>
      <c r="F174" s="19">
        <v>713656</v>
      </c>
      <c r="G174" s="17"/>
      <c r="H174" s="18"/>
      <c r="I174" s="18"/>
      <c r="J174" s="19"/>
      <c r="K174" s="17"/>
      <c r="L174" s="18"/>
      <c r="M174" s="18"/>
      <c r="N174" s="19"/>
      <c r="O174" s="18"/>
      <c r="P174" s="19"/>
    </row>
    <row r="175" spans="2:16" x14ac:dyDescent="0.25">
      <c r="B175" s="16">
        <v>6</v>
      </c>
      <c r="C175" s="17">
        <v>14346</v>
      </c>
      <c r="D175" s="18">
        <v>82707</v>
      </c>
      <c r="E175" s="18"/>
      <c r="F175" s="19"/>
      <c r="G175" s="17"/>
      <c r="H175" s="18"/>
      <c r="I175" s="18"/>
      <c r="J175" s="19"/>
      <c r="K175" s="17"/>
      <c r="L175" s="18"/>
      <c r="M175" s="18"/>
      <c r="N175" s="19"/>
      <c r="O175" s="18"/>
      <c r="P175" s="19"/>
    </row>
    <row r="176" spans="2:16" x14ac:dyDescent="0.25">
      <c r="B176" s="31">
        <v>7</v>
      </c>
      <c r="C176" s="17">
        <v>423224</v>
      </c>
      <c r="D176" s="18">
        <v>40881</v>
      </c>
      <c r="E176" s="18">
        <v>141458</v>
      </c>
      <c r="F176" s="19">
        <v>24936</v>
      </c>
      <c r="G176" s="17"/>
      <c r="H176" s="18"/>
      <c r="I176" s="18"/>
      <c r="J176" s="18"/>
      <c r="K176" s="17"/>
      <c r="L176" s="18"/>
      <c r="M176" s="18"/>
      <c r="N176" s="19"/>
      <c r="O176" s="18"/>
      <c r="P176" s="19"/>
    </row>
    <row r="177" spans="2:16" x14ac:dyDescent="0.25">
      <c r="B177" s="16">
        <v>8</v>
      </c>
      <c r="C177" s="17">
        <v>3510</v>
      </c>
      <c r="D177" s="18">
        <v>10213</v>
      </c>
      <c r="E177" s="18">
        <v>5406</v>
      </c>
      <c r="F177" s="19">
        <v>2100</v>
      </c>
      <c r="G177" s="17"/>
      <c r="H177" s="18"/>
      <c r="I177" s="18"/>
      <c r="J177" s="18"/>
      <c r="K177" s="17"/>
      <c r="L177" s="18"/>
      <c r="M177" s="18"/>
      <c r="N177" s="19"/>
      <c r="O177" s="18"/>
      <c r="P177" s="19"/>
    </row>
    <row r="178" spans="2:16" x14ac:dyDescent="0.25">
      <c r="B178" s="31">
        <v>9</v>
      </c>
      <c r="C178" s="17">
        <v>143351188</v>
      </c>
      <c r="D178" s="18">
        <v>87307551</v>
      </c>
      <c r="E178" s="18">
        <v>182682128</v>
      </c>
      <c r="F178" s="19">
        <v>42081137</v>
      </c>
      <c r="G178" s="17"/>
      <c r="H178" s="18">
        <v>65210928</v>
      </c>
      <c r="I178" s="18">
        <v>216719320</v>
      </c>
      <c r="J178" s="18">
        <v>203276593</v>
      </c>
      <c r="K178" s="17">
        <v>238001785</v>
      </c>
      <c r="L178" s="18">
        <v>244353570</v>
      </c>
      <c r="M178" s="18">
        <v>247230248</v>
      </c>
      <c r="N178" s="19">
        <v>257917547</v>
      </c>
      <c r="O178" s="18">
        <v>230739338</v>
      </c>
      <c r="P178" s="19">
        <v>228791477</v>
      </c>
    </row>
    <row r="179" spans="2:16" x14ac:dyDescent="0.25">
      <c r="B179" s="16">
        <v>10</v>
      </c>
      <c r="C179" s="17">
        <v>25184</v>
      </c>
      <c r="D179" s="18">
        <v>94059</v>
      </c>
      <c r="E179" s="18">
        <v>50815</v>
      </c>
      <c r="F179" s="19"/>
      <c r="G179" s="17"/>
      <c r="H179" s="18"/>
      <c r="I179" s="18"/>
      <c r="J179" s="19"/>
      <c r="K179" s="17"/>
      <c r="L179" s="18"/>
      <c r="M179" s="18"/>
      <c r="N179" s="19"/>
      <c r="O179" s="18"/>
      <c r="P179" s="19"/>
    </row>
    <row r="180" spans="2:16" x14ac:dyDescent="0.25">
      <c r="B180" s="31">
        <v>11</v>
      </c>
      <c r="C180" s="17">
        <v>37395</v>
      </c>
      <c r="D180" s="18">
        <v>-9085</v>
      </c>
      <c r="E180" s="18">
        <v>112660</v>
      </c>
      <c r="F180" s="19">
        <v>6751</v>
      </c>
      <c r="G180" s="17"/>
      <c r="H180" s="18"/>
      <c r="I180" s="18"/>
      <c r="J180" s="19"/>
      <c r="K180" s="17">
        <v>34917</v>
      </c>
      <c r="L180" s="18"/>
      <c r="M180" s="18"/>
      <c r="N180" s="19"/>
      <c r="O180" s="18"/>
      <c r="P180" s="19"/>
    </row>
    <row r="181" spans="2:16" x14ac:dyDescent="0.25">
      <c r="B181" s="16">
        <v>12</v>
      </c>
      <c r="C181" s="17">
        <v>36790199</v>
      </c>
      <c r="D181" s="18">
        <v>20411646</v>
      </c>
      <c r="E181" s="18">
        <v>62357501</v>
      </c>
      <c r="F181" s="19">
        <v>7768759</v>
      </c>
      <c r="G181" s="17"/>
      <c r="H181" s="18">
        <v>20034226</v>
      </c>
      <c r="I181" s="18">
        <v>65779296</v>
      </c>
      <c r="J181" s="19">
        <v>65808595</v>
      </c>
      <c r="K181" s="17">
        <v>63202670</v>
      </c>
      <c r="L181" s="18">
        <v>63502334</v>
      </c>
      <c r="M181" s="18">
        <v>65146875</v>
      </c>
      <c r="N181" s="19">
        <v>59793116</v>
      </c>
      <c r="O181" s="18">
        <v>61010665</v>
      </c>
      <c r="P181" s="19">
        <v>62784626</v>
      </c>
    </row>
    <row r="182" spans="2:16" x14ac:dyDescent="0.25">
      <c r="B182" s="31">
        <v>13</v>
      </c>
      <c r="C182" s="17">
        <v>4305</v>
      </c>
      <c r="D182" s="18"/>
      <c r="E182" s="18"/>
      <c r="F182" s="19"/>
      <c r="G182" s="17"/>
      <c r="H182" s="18"/>
      <c r="I182" s="18"/>
      <c r="J182" s="19"/>
      <c r="K182" s="17"/>
      <c r="L182" s="18"/>
      <c r="M182" s="18"/>
      <c r="N182" s="19"/>
      <c r="O182" s="18"/>
      <c r="P182" s="19"/>
    </row>
    <row r="183" spans="2:16" x14ac:dyDescent="0.25">
      <c r="B183" s="16">
        <v>14</v>
      </c>
      <c r="C183" s="17">
        <v>23161</v>
      </c>
      <c r="D183" s="18">
        <v>21579</v>
      </c>
      <c r="E183" s="18">
        <v>31769</v>
      </c>
      <c r="F183" s="19">
        <v>6794</v>
      </c>
      <c r="G183" s="17"/>
      <c r="H183" s="18"/>
      <c r="I183" s="18"/>
      <c r="J183" s="19"/>
      <c r="K183" s="17"/>
      <c r="L183" s="18"/>
      <c r="M183" s="18"/>
      <c r="N183" s="19"/>
      <c r="O183" s="18"/>
      <c r="P183" s="19"/>
    </row>
    <row r="184" spans="2:16" x14ac:dyDescent="0.25">
      <c r="B184" s="31">
        <v>15</v>
      </c>
      <c r="C184" s="17">
        <v>16249</v>
      </c>
      <c r="D184" s="18">
        <v>21112</v>
      </c>
      <c r="E184" s="18">
        <v>26053</v>
      </c>
      <c r="F184" s="19">
        <v>8247</v>
      </c>
      <c r="G184" s="17"/>
      <c r="H184" s="18"/>
      <c r="I184" s="18"/>
      <c r="J184" s="19"/>
      <c r="K184" s="17"/>
      <c r="L184" s="18"/>
      <c r="M184" s="18"/>
      <c r="N184" s="19"/>
      <c r="O184" s="18"/>
      <c r="P184" s="19"/>
    </row>
    <row r="185" spans="2:16" x14ac:dyDescent="0.25">
      <c r="B185" s="16">
        <v>16</v>
      </c>
      <c r="C185" s="17">
        <v>2999031</v>
      </c>
      <c r="D185" s="18">
        <v>1454564</v>
      </c>
      <c r="E185" s="18">
        <v>2895157</v>
      </c>
      <c r="F185" s="19">
        <v>337220</v>
      </c>
      <c r="G185" s="17"/>
      <c r="H185" s="18"/>
      <c r="I185" s="18"/>
      <c r="J185" s="19"/>
      <c r="K185" s="17"/>
      <c r="L185" s="18"/>
      <c r="M185" s="18"/>
      <c r="N185" s="19"/>
      <c r="O185" s="18"/>
      <c r="P185" s="19"/>
    </row>
    <row r="186" spans="2:16" x14ac:dyDescent="0.25">
      <c r="B186" s="31">
        <v>17</v>
      </c>
      <c r="C186" s="17"/>
      <c r="D186" s="18"/>
      <c r="E186" s="18">
        <v>73239</v>
      </c>
      <c r="F186" s="19"/>
      <c r="G186" s="17"/>
      <c r="H186" s="18"/>
      <c r="I186" s="18"/>
      <c r="J186" s="19"/>
      <c r="K186" s="17"/>
      <c r="L186" s="18"/>
      <c r="M186" s="18"/>
      <c r="N186" s="19"/>
      <c r="O186" s="18"/>
      <c r="P186" s="19"/>
    </row>
    <row r="187" spans="2:16" x14ac:dyDescent="0.25">
      <c r="B187" s="16">
        <v>18</v>
      </c>
      <c r="C187" s="17">
        <v>47795709</v>
      </c>
      <c r="D187" s="18">
        <v>28000922</v>
      </c>
      <c r="E187" s="18">
        <v>48637730</v>
      </c>
      <c r="F187" s="19">
        <v>10263994</v>
      </c>
      <c r="G187" s="17"/>
      <c r="H187" s="18">
        <v>13991506</v>
      </c>
      <c r="I187" s="18">
        <v>38869910</v>
      </c>
      <c r="J187" s="19">
        <v>35571023</v>
      </c>
      <c r="K187" s="17">
        <v>37959425</v>
      </c>
      <c r="L187" s="18">
        <v>38180847</v>
      </c>
      <c r="M187" s="18">
        <v>38737867</v>
      </c>
      <c r="N187" s="19">
        <v>44817214</v>
      </c>
      <c r="O187" s="18">
        <v>35653228</v>
      </c>
      <c r="P187" s="19">
        <v>35259648</v>
      </c>
    </row>
    <row r="188" spans="2:16" x14ac:dyDescent="0.25">
      <c r="B188" s="31">
        <v>19</v>
      </c>
      <c r="C188" s="17">
        <v>43489013</v>
      </c>
      <c r="D188" s="18">
        <v>28352727</v>
      </c>
      <c r="E188" s="18">
        <v>57179348</v>
      </c>
      <c r="F188" s="19">
        <v>12583210</v>
      </c>
      <c r="G188" s="17"/>
      <c r="H188" s="18">
        <v>15952405</v>
      </c>
      <c r="I188" s="18">
        <v>58053363</v>
      </c>
      <c r="J188" s="19">
        <v>51559876</v>
      </c>
      <c r="K188" s="17">
        <v>54127440</v>
      </c>
      <c r="L188" s="18">
        <v>64187496</v>
      </c>
      <c r="M188" s="18">
        <v>62098222</v>
      </c>
      <c r="N188" s="19">
        <v>62562783</v>
      </c>
      <c r="O188" s="18">
        <v>57767102</v>
      </c>
      <c r="P188" s="19">
        <v>59848352</v>
      </c>
    </row>
    <row r="189" spans="2:16" x14ac:dyDescent="0.25">
      <c r="B189" s="16">
        <v>20</v>
      </c>
      <c r="C189" s="17">
        <v>104279276</v>
      </c>
      <c r="D189" s="18">
        <v>70831629</v>
      </c>
      <c r="E189" s="18">
        <v>129728234</v>
      </c>
      <c r="F189" s="19">
        <v>31253248</v>
      </c>
      <c r="G189" s="17"/>
      <c r="H189" s="18">
        <v>48689310</v>
      </c>
      <c r="I189" s="18">
        <v>141887380</v>
      </c>
      <c r="J189" s="19">
        <v>123009708</v>
      </c>
      <c r="K189" s="17">
        <v>134659374</v>
      </c>
      <c r="L189" s="18">
        <v>134153407</v>
      </c>
      <c r="M189" s="18">
        <v>140668828</v>
      </c>
      <c r="N189" s="19">
        <v>151061833</v>
      </c>
      <c r="O189" s="18">
        <v>122582095</v>
      </c>
      <c r="P189" s="19">
        <v>130572593</v>
      </c>
    </row>
    <row r="190" spans="2:16" x14ac:dyDescent="0.25">
      <c r="B190" s="31">
        <v>21</v>
      </c>
      <c r="C190" s="17">
        <v>-6774</v>
      </c>
      <c r="D190" s="18">
        <v>13113</v>
      </c>
      <c r="E190" s="18">
        <v>12085</v>
      </c>
      <c r="F190" s="19">
        <v>2544</v>
      </c>
      <c r="G190" s="17"/>
      <c r="H190" s="18"/>
      <c r="I190" s="18"/>
      <c r="J190" s="19"/>
      <c r="K190" s="17"/>
      <c r="L190" s="18"/>
      <c r="M190" s="18"/>
      <c r="N190" s="19"/>
      <c r="O190" s="18"/>
      <c r="P190" s="19"/>
    </row>
    <row r="191" spans="2:16" x14ac:dyDescent="0.25">
      <c r="B191" s="31">
        <v>22</v>
      </c>
      <c r="C191" s="17">
        <v>74049</v>
      </c>
      <c r="D191" s="18">
        <v>32561</v>
      </c>
      <c r="E191" s="18">
        <v>37377</v>
      </c>
      <c r="F191" s="19"/>
      <c r="G191" s="17"/>
      <c r="H191" s="18"/>
      <c r="I191" s="18"/>
      <c r="J191" s="19"/>
      <c r="K191" s="17"/>
      <c r="L191" s="18"/>
      <c r="M191" s="18"/>
      <c r="N191" s="19"/>
      <c r="O191" s="18"/>
      <c r="P191" s="19"/>
    </row>
    <row r="192" spans="2:16" x14ac:dyDescent="0.25">
      <c r="B192" s="16">
        <v>23</v>
      </c>
      <c r="C192" s="17">
        <v>65926187</v>
      </c>
      <c r="D192" s="18">
        <v>45084492</v>
      </c>
      <c r="E192" s="18">
        <v>80126068</v>
      </c>
      <c r="F192" s="19">
        <v>18149594</v>
      </c>
      <c r="G192" s="17"/>
      <c r="H192" s="18">
        <v>30034212</v>
      </c>
      <c r="I192" s="18">
        <v>86709377</v>
      </c>
      <c r="J192" s="19">
        <v>92272378</v>
      </c>
      <c r="K192" s="17">
        <v>89274721</v>
      </c>
      <c r="L192" s="18">
        <v>98900236</v>
      </c>
      <c r="M192" s="18">
        <v>91335744</v>
      </c>
      <c r="N192" s="19">
        <v>85490813</v>
      </c>
      <c r="O192" s="18">
        <v>78919961</v>
      </c>
      <c r="P192" s="19">
        <v>87294803</v>
      </c>
    </row>
    <row r="193" spans="2:16" x14ac:dyDescent="0.25">
      <c r="B193" s="31">
        <v>24</v>
      </c>
      <c r="C193" s="17">
        <v>11111</v>
      </c>
      <c r="D193" s="18"/>
      <c r="E193" s="18"/>
      <c r="F193" s="19"/>
      <c r="G193" s="17"/>
      <c r="H193" s="18"/>
      <c r="I193" s="18"/>
      <c r="J193" s="19"/>
      <c r="K193" s="17"/>
      <c r="L193" s="18"/>
      <c r="M193" s="18"/>
      <c r="N193" s="19"/>
      <c r="O193" s="18"/>
      <c r="P193" s="19"/>
    </row>
    <row r="194" spans="2:16" x14ac:dyDescent="0.25">
      <c r="B194" s="31">
        <v>25</v>
      </c>
      <c r="C194" s="17"/>
      <c r="D194" s="18"/>
      <c r="E194" s="18"/>
      <c r="F194" s="19"/>
      <c r="G194" s="17"/>
      <c r="H194" s="18">
        <v>26009165</v>
      </c>
      <c r="I194" s="18">
        <v>86271815</v>
      </c>
      <c r="J194" s="19">
        <v>83145051</v>
      </c>
      <c r="K194" s="17">
        <v>80665778</v>
      </c>
      <c r="L194" s="18">
        <v>85521663</v>
      </c>
      <c r="M194" s="18">
        <v>85491787</v>
      </c>
      <c r="N194" s="19">
        <v>94024256</v>
      </c>
      <c r="O194" s="18">
        <v>81935969</v>
      </c>
      <c r="P194" s="19">
        <v>73515370</v>
      </c>
    </row>
    <row r="195" spans="2:16" x14ac:dyDescent="0.25">
      <c r="B195" s="16">
        <v>26</v>
      </c>
      <c r="C195" s="17">
        <v>115722</v>
      </c>
      <c r="D195" s="18">
        <v>22141</v>
      </c>
      <c r="E195" s="18">
        <v>86894</v>
      </c>
      <c r="F195" s="19">
        <v>981</v>
      </c>
      <c r="G195" s="17"/>
      <c r="H195" s="18"/>
      <c r="I195" s="18"/>
      <c r="J195" s="19"/>
      <c r="K195" s="17"/>
      <c r="L195" s="18"/>
      <c r="M195" s="18"/>
      <c r="N195" s="19"/>
      <c r="O195" s="18"/>
      <c r="P195" s="19"/>
    </row>
    <row r="196" spans="2:16" x14ac:dyDescent="0.25">
      <c r="B196" s="31">
        <v>27</v>
      </c>
      <c r="C196" s="17">
        <v>32224</v>
      </c>
      <c r="D196" s="18">
        <v>460</v>
      </c>
      <c r="E196" s="18">
        <v>581</v>
      </c>
      <c r="F196" s="19"/>
      <c r="G196" s="17"/>
      <c r="H196" s="18"/>
      <c r="I196" s="18"/>
      <c r="J196" s="19"/>
      <c r="K196" s="17"/>
      <c r="L196" s="18"/>
      <c r="M196" s="18"/>
      <c r="N196" s="19"/>
      <c r="O196" s="18"/>
      <c r="P196" s="19"/>
    </row>
    <row r="197" spans="2:16" x14ac:dyDescent="0.25">
      <c r="B197" s="31">
        <v>28</v>
      </c>
      <c r="C197" s="17">
        <v>10576</v>
      </c>
      <c r="D197" s="18"/>
      <c r="E197" s="18"/>
      <c r="F197" s="19">
        <v>2745</v>
      </c>
      <c r="G197" s="17"/>
      <c r="H197" s="18"/>
      <c r="I197" s="18"/>
      <c r="J197" s="19"/>
      <c r="K197" s="17"/>
      <c r="L197" s="18"/>
      <c r="M197" s="18"/>
      <c r="N197" s="19"/>
      <c r="O197" s="18"/>
      <c r="P197" s="19"/>
    </row>
    <row r="198" spans="2:16" x14ac:dyDescent="0.25">
      <c r="B198" s="16">
        <v>29</v>
      </c>
      <c r="C198" s="17"/>
      <c r="D198" s="18"/>
      <c r="E198" s="18"/>
      <c r="F198" s="19"/>
      <c r="G198" s="17"/>
      <c r="H198" s="18">
        <v>101942</v>
      </c>
      <c r="I198" s="18">
        <v>511472</v>
      </c>
      <c r="J198" s="19"/>
      <c r="K198" s="17"/>
      <c r="L198" s="18"/>
      <c r="M198" s="18"/>
      <c r="N198" s="19"/>
      <c r="O198" s="18"/>
      <c r="P198" s="19"/>
    </row>
    <row r="199" spans="2:16" x14ac:dyDescent="0.25">
      <c r="B199" s="31">
        <v>30</v>
      </c>
      <c r="C199" s="17"/>
      <c r="D199" s="18"/>
      <c r="E199" s="18">
        <v>351138</v>
      </c>
      <c r="F199" s="19"/>
      <c r="G199" s="17"/>
      <c r="H199" s="18"/>
      <c r="I199" s="18"/>
      <c r="J199" s="19"/>
      <c r="K199" s="17"/>
      <c r="L199" s="18"/>
      <c r="M199" s="18"/>
      <c r="N199" s="19"/>
      <c r="O199" s="18"/>
      <c r="P199" s="19"/>
    </row>
    <row r="200" spans="2:16" x14ac:dyDescent="0.25">
      <c r="B200" s="31">
        <v>31</v>
      </c>
      <c r="C200" s="17"/>
      <c r="D200" s="18"/>
      <c r="E200" s="18"/>
      <c r="F200" s="19"/>
      <c r="G200" s="17"/>
      <c r="H200" s="18"/>
      <c r="I200" s="18"/>
      <c r="J200" s="19"/>
      <c r="K200" s="17">
        <v>19860632</v>
      </c>
      <c r="L200" s="18">
        <v>28297212</v>
      </c>
      <c r="M200" s="18">
        <v>27131425</v>
      </c>
      <c r="N200" s="19">
        <v>25094700</v>
      </c>
      <c r="O200" s="18">
        <v>22926509</v>
      </c>
      <c r="P200" s="19">
        <v>22952407</v>
      </c>
    </row>
    <row r="201" spans="2:16" x14ac:dyDescent="0.25">
      <c r="B201" s="16">
        <v>32</v>
      </c>
      <c r="C201" s="17"/>
      <c r="D201" s="18"/>
      <c r="E201" s="18"/>
      <c r="F201" s="19"/>
      <c r="G201" s="17"/>
      <c r="H201" s="18"/>
      <c r="I201" s="18">
        <v>28494</v>
      </c>
      <c r="J201" s="19"/>
      <c r="K201" s="17"/>
      <c r="L201" s="18"/>
      <c r="M201" s="18"/>
      <c r="N201" s="19"/>
      <c r="O201" s="18"/>
      <c r="P201" s="19"/>
    </row>
    <row r="202" spans="2:16" x14ac:dyDescent="0.25">
      <c r="B202" s="31">
        <v>33</v>
      </c>
      <c r="C202" s="17">
        <v>36140330</v>
      </c>
      <c r="D202" s="18">
        <v>23669079</v>
      </c>
      <c r="E202" s="18">
        <v>43461405</v>
      </c>
      <c r="F202" s="19">
        <v>8875592</v>
      </c>
      <c r="G202" s="17"/>
      <c r="H202" s="18">
        <v>14419091</v>
      </c>
      <c r="I202" s="18">
        <v>36158353</v>
      </c>
      <c r="J202" s="19">
        <v>26346432</v>
      </c>
      <c r="K202" s="17">
        <v>30485416</v>
      </c>
      <c r="L202" s="18">
        <v>35770413</v>
      </c>
      <c r="M202" s="18">
        <v>37882442</v>
      </c>
      <c r="N202" s="19">
        <v>34332284</v>
      </c>
      <c r="O202" s="18">
        <v>24234057</v>
      </c>
      <c r="P202" s="19"/>
    </row>
    <row r="203" spans="2:16" x14ac:dyDescent="0.25">
      <c r="B203" s="31">
        <v>34</v>
      </c>
      <c r="C203" s="17">
        <v>12162</v>
      </c>
      <c r="D203" s="18"/>
      <c r="E203" s="18">
        <v>49357</v>
      </c>
      <c r="F203" s="19">
        <v>25447</v>
      </c>
      <c r="G203" s="17"/>
      <c r="H203" s="18"/>
      <c r="I203" s="18"/>
      <c r="J203" s="19"/>
      <c r="K203" s="17"/>
      <c r="L203" s="18"/>
      <c r="M203" s="18"/>
      <c r="N203" s="19"/>
      <c r="O203" s="18"/>
      <c r="P203" s="19"/>
    </row>
    <row r="204" spans="2:16" x14ac:dyDescent="0.25">
      <c r="B204" s="16">
        <v>35</v>
      </c>
      <c r="C204" s="17"/>
      <c r="D204" s="18">
        <v>20410</v>
      </c>
      <c r="E204" s="18"/>
      <c r="F204" s="19"/>
      <c r="G204" s="17"/>
      <c r="H204" s="18"/>
      <c r="I204" s="18"/>
      <c r="J204" s="19"/>
      <c r="K204" s="17"/>
      <c r="L204" s="18"/>
      <c r="M204" s="18"/>
      <c r="N204" s="19"/>
      <c r="O204" s="18"/>
      <c r="P204" s="19"/>
    </row>
    <row r="205" spans="2:16" x14ac:dyDescent="0.25">
      <c r="B205" s="31">
        <v>36</v>
      </c>
      <c r="C205" s="17">
        <v>531460450</v>
      </c>
      <c r="D205" s="18">
        <v>209871323</v>
      </c>
      <c r="E205" s="18">
        <v>695992664</v>
      </c>
      <c r="F205" s="19">
        <v>84400233</v>
      </c>
      <c r="G205" s="17"/>
      <c r="H205" s="18">
        <v>187735844</v>
      </c>
      <c r="I205" s="18">
        <v>675781661</v>
      </c>
      <c r="J205" s="18">
        <v>620832648</v>
      </c>
      <c r="K205" s="17">
        <v>706119301</v>
      </c>
      <c r="L205" s="18">
        <v>755309349</v>
      </c>
      <c r="M205" s="18">
        <v>760246316</v>
      </c>
      <c r="N205" s="19">
        <v>872298081</v>
      </c>
      <c r="O205" s="18">
        <v>785842322</v>
      </c>
      <c r="P205" s="19">
        <v>781049571</v>
      </c>
    </row>
    <row r="206" spans="2:16" x14ac:dyDescent="0.25">
      <c r="B206" s="31">
        <v>37</v>
      </c>
      <c r="C206" s="17">
        <v>42205531</v>
      </c>
      <c r="D206" s="18">
        <v>28828533</v>
      </c>
      <c r="E206" s="18">
        <v>56157780</v>
      </c>
      <c r="F206" s="19">
        <v>11857139</v>
      </c>
      <c r="G206" s="17"/>
      <c r="H206" s="18">
        <v>9616935</v>
      </c>
      <c r="I206" s="18">
        <v>34854290</v>
      </c>
      <c r="J206" s="18">
        <v>31337001</v>
      </c>
      <c r="K206" s="17">
        <v>32300640</v>
      </c>
      <c r="L206" s="18">
        <v>32991763</v>
      </c>
      <c r="M206" s="18">
        <v>20988499</v>
      </c>
      <c r="N206" s="19">
        <v>12256565</v>
      </c>
      <c r="O206" s="18">
        <v>9138763</v>
      </c>
      <c r="P206" s="19">
        <v>8946594</v>
      </c>
    </row>
    <row r="207" spans="2:16" x14ac:dyDescent="0.25">
      <c r="B207" s="16">
        <v>38</v>
      </c>
      <c r="C207" s="17">
        <v>43252469</v>
      </c>
      <c r="D207" s="18"/>
      <c r="E207" s="18"/>
      <c r="F207" s="19"/>
      <c r="G207" s="17"/>
      <c r="H207" s="18"/>
      <c r="I207" s="18"/>
      <c r="J207" s="18"/>
      <c r="K207" s="17"/>
      <c r="L207" s="18"/>
      <c r="M207" s="18"/>
      <c r="N207" s="19"/>
      <c r="O207" s="18"/>
      <c r="P207" s="19"/>
    </row>
    <row r="208" spans="2:16" x14ac:dyDescent="0.25">
      <c r="B208" s="31">
        <v>39</v>
      </c>
      <c r="C208" s="17">
        <v>49625313</v>
      </c>
      <c r="D208" s="18">
        <v>41561870</v>
      </c>
      <c r="E208" s="18">
        <v>88441498</v>
      </c>
      <c r="F208" s="19">
        <v>18230752</v>
      </c>
      <c r="G208" s="17"/>
      <c r="H208" s="18">
        <v>9893873</v>
      </c>
      <c r="I208" s="18">
        <v>79459646</v>
      </c>
      <c r="J208" s="19">
        <v>76208375</v>
      </c>
      <c r="K208" s="17">
        <v>76306432</v>
      </c>
      <c r="L208" s="18">
        <v>82533966</v>
      </c>
      <c r="M208" s="18">
        <v>81741202</v>
      </c>
      <c r="N208" s="19">
        <v>84311351</v>
      </c>
      <c r="O208" s="18">
        <v>78132582</v>
      </c>
      <c r="P208" s="19">
        <v>82502619</v>
      </c>
    </row>
    <row r="209" spans="2:16" x14ac:dyDescent="0.25">
      <c r="B209" s="31">
        <v>40</v>
      </c>
      <c r="C209" s="17">
        <v>85730166</v>
      </c>
      <c r="D209" s="18">
        <v>99151864</v>
      </c>
      <c r="E209" s="18">
        <v>176434268</v>
      </c>
      <c r="F209" s="19">
        <v>37136511</v>
      </c>
      <c r="G209" s="17"/>
      <c r="H209" s="18">
        <v>54682394</v>
      </c>
      <c r="I209" s="18">
        <v>185978844</v>
      </c>
      <c r="J209" s="19">
        <v>161771228</v>
      </c>
      <c r="K209" s="17">
        <v>180158843</v>
      </c>
      <c r="L209" s="18">
        <v>195128426</v>
      </c>
      <c r="M209" s="18">
        <v>211498675</v>
      </c>
      <c r="N209" s="19">
        <v>210777563</v>
      </c>
      <c r="O209" s="18">
        <v>195344908</v>
      </c>
      <c r="P209" s="19">
        <v>216630440</v>
      </c>
    </row>
    <row r="210" spans="2:16" x14ac:dyDescent="0.25">
      <c r="B210" s="16">
        <v>41</v>
      </c>
      <c r="C210" s="17">
        <v>187058</v>
      </c>
      <c r="D210" s="18"/>
      <c r="E210" s="18"/>
      <c r="F210" s="19"/>
      <c r="G210" s="17"/>
      <c r="H210" s="18"/>
      <c r="I210" s="18"/>
      <c r="J210" s="19"/>
      <c r="K210" s="17"/>
      <c r="L210" s="18"/>
      <c r="M210" s="18"/>
      <c r="N210" s="19"/>
      <c r="O210" s="18"/>
      <c r="P210" s="19"/>
    </row>
    <row r="211" spans="2:16" x14ac:dyDescent="0.25">
      <c r="B211" s="31">
        <v>42</v>
      </c>
      <c r="C211" s="17">
        <v>234718205</v>
      </c>
      <c r="D211" s="18">
        <v>162367346</v>
      </c>
      <c r="E211" s="18">
        <v>296512340</v>
      </c>
      <c r="F211" s="19">
        <v>65156728</v>
      </c>
      <c r="G211" s="17"/>
      <c r="H211" s="18">
        <v>99912525</v>
      </c>
      <c r="I211" s="18">
        <v>301960823</v>
      </c>
      <c r="J211" s="19">
        <v>246875836</v>
      </c>
      <c r="K211" s="17">
        <v>287879218</v>
      </c>
      <c r="L211" s="18">
        <v>304703671</v>
      </c>
      <c r="M211" s="18">
        <v>307483731</v>
      </c>
      <c r="N211" s="19">
        <v>337328541</v>
      </c>
      <c r="O211" s="18">
        <v>305511966</v>
      </c>
      <c r="P211" s="19">
        <v>296713195</v>
      </c>
    </row>
    <row r="212" spans="2:16" x14ac:dyDescent="0.25">
      <c r="B212" s="31">
        <v>43</v>
      </c>
      <c r="C212" s="17">
        <v>3898721</v>
      </c>
      <c r="D212" s="18">
        <v>2831428</v>
      </c>
      <c r="E212" s="18">
        <v>7024335</v>
      </c>
      <c r="F212" s="19">
        <v>1182978</v>
      </c>
      <c r="G212" s="17"/>
      <c r="H212" s="18">
        <v>912447</v>
      </c>
      <c r="I212" s="18">
        <v>5621535</v>
      </c>
      <c r="J212" s="19">
        <v>4262209</v>
      </c>
      <c r="K212" s="17">
        <v>4124483</v>
      </c>
      <c r="L212" s="18">
        <v>871752</v>
      </c>
      <c r="M212" s="18">
        <v>2052687</v>
      </c>
      <c r="N212" s="19">
        <v>3308171</v>
      </c>
      <c r="O212" s="18">
        <v>4182896</v>
      </c>
      <c r="P212" s="19">
        <v>2488138</v>
      </c>
    </row>
    <row r="213" spans="2:16" x14ac:dyDescent="0.25">
      <c r="B213" s="16">
        <v>44</v>
      </c>
      <c r="C213" s="17">
        <v>166870002</v>
      </c>
      <c r="D213" s="18">
        <v>112725816</v>
      </c>
      <c r="E213" s="18">
        <v>216603268</v>
      </c>
      <c r="F213" s="19">
        <v>49441927</v>
      </c>
      <c r="G213" s="17"/>
      <c r="H213" s="18">
        <v>68489148</v>
      </c>
      <c r="I213" s="18">
        <v>205774340</v>
      </c>
      <c r="J213" s="19">
        <v>177006442</v>
      </c>
      <c r="K213" s="17">
        <v>161560643</v>
      </c>
      <c r="L213" s="18">
        <v>173578176</v>
      </c>
      <c r="M213" s="18">
        <v>168036842</v>
      </c>
      <c r="N213" s="19">
        <v>198513780</v>
      </c>
      <c r="O213" s="18">
        <v>166168494</v>
      </c>
      <c r="P213" s="19">
        <v>158475034</v>
      </c>
    </row>
    <row r="214" spans="2:16" x14ac:dyDescent="0.25">
      <c r="B214" s="31">
        <v>45</v>
      </c>
      <c r="C214" s="17">
        <v>190111827</v>
      </c>
      <c r="D214" s="18">
        <v>132586096</v>
      </c>
      <c r="E214" s="18">
        <v>252337056</v>
      </c>
      <c r="F214" s="19">
        <v>48700214</v>
      </c>
      <c r="G214" s="17"/>
      <c r="H214" s="18">
        <v>65877703</v>
      </c>
      <c r="I214" s="18">
        <v>260720535</v>
      </c>
      <c r="J214" s="19">
        <v>231590345</v>
      </c>
      <c r="K214" s="17">
        <v>274892186</v>
      </c>
      <c r="L214" s="18">
        <v>289977212</v>
      </c>
      <c r="M214" s="18">
        <v>298354854</v>
      </c>
      <c r="N214" s="19">
        <v>330007413</v>
      </c>
      <c r="O214" s="18">
        <v>286847846</v>
      </c>
      <c r="P214" s="19">
        <v>286937925</v>
      </c>
    </row>
    <row r="215" spans="2:16" x14ac:dyDescent="0.25">
      <c r="B215" s="31">
        <v>46</v>
      </c>
      <c r="C215" s="17">
        <v>26724</v>
      </c>
      <c r="D215" s="18">
        <v>15434</v>
      </c>
      <c r="E215" s="18">
        <v>34853</v>
      </c>
      <c r="F215" s="19"/>
      <c r="G215" s="17"/>
      <c r="H215" s="18"/>
      <c r="I215" s="18"/>
      <c r="J215" s="19"/>
      <c r="K215" s="17"/>
      <c r="L215" s="18"/>
      <c r="M215" s="18"/>
      <c r="N215" s="19"/>
      <c r="O215" s="18"/>
      <c r="P215" s="19"/>
    </row>
    <row r="216" spans="2:16" x14ac:dyDescent="0.25">
      <c r="B216" s="16">
        <v>47</v>
      </c>
      <c r="C216" s="17">
        <v>1647945</v>
      </c>
      <c r="D216" s="18">
        <v>1103236</v>
      </c>
      <c r="E216" s="18">
        <v>1567241</v>
      </c>
      <c r="F216" s="19">
        <v>334075</v>
      </c>
      <c r="G216" s="17"/>
      <c r="H216" s="18">
        <v>590928</v>
      </c>
      <c r="I216" s="18">
        <v>1620041</v>
      </c>
      <c r="J216" s="19">
        <v>2744567</v>
      </c>
      <c r="K216" s="17">
        <v>3154554</v>
      </c>
      <c r="L216" s="18">
        <v>2141448</v>
      </c>
      <c r="M216" s="18">
        <v>3630672</v>
      </c>
      <c r="N216" s="19">
        <v>4910319</v>
      </c>
      <c r="O216" s="18">
        <v>3352184</v>
      </c>
      <c r="P216" s="19">
        <v>5893506</v>
      </c>
    </row>
    <row r="217" spans="2:16" x14ac:dyDescent="0.25">
      <c r="B217" s="31">
        <v>48</v>
      </c>
      <c r="C217" s="17">
        <v>24948</v>
      </c>
      <c r="D217" s="18">
        <v>372</v>
      </c>
      <c r="E217" s="18">
        <v>10293</v>
      </c>
      <c r="F217" s="19"/>
      <c r="G217" s="17"/>
      <c r="H217" s="18"/>
      <c r="I217" s="18"/>
      <c r="J217" s="19"/>
      <c r="K217" s="17"/>
      <c r="L217" s="18"/>
      <c r="M217" s="18"/>
      <c r="N217" s="19"/>
      <c r="O217" s="18"/>
      <c r="P217" s="19"/>
    </row>
    <row r="218" spans="2:16" x14ac:dyDescent="0.25">
      <c r="B218" s="31">
        <v>49</v>
      </c>
      <c r="C218" s="17">
        <v>3000</v>
      </c>
      <c r="D218" s="18"/>
      <c r="E218" s="18"/>
      <c r="F218" s="19"/>
      <c r="G218" s="17"/>
      <c r="H218" s="18"/>
      <c r="I218" s="18"/>
      <c r="J218" s="18"/>
      <c r="K218" s="17"/>
      <c r="L218" s="18"/>
      <c r="M218" s="18"/>
      <c r="N218" s="19"/>
      <c r="O218" s="18"/>
      <c r="P218" s="19"/>
    </row>
    <row r="219" spans="2:16" x14ac:dyDescent="0.25">
      <c r="B219" s="16">
        <v>50</v>
      </c>
      <c r="C219" s="17">
        <v>53513966</v>
      </c>
      <c r="D219" s="18">
        <v>32238816</v>
      </c>
      <c r="E219" s="18">
        <v>58127032</v>
      </c>
      <c r="F219" s="19">
        <v>10472953</v>
      </c>
      <c r="G219" s="17"/>
      <c r="H219" s="18">
        <v>20341883</v>
      </c>
      <c r="I219" s="18">
        <v>46760039</v>
      </c>
      <c r="J219" s="18">
        <v>46810940</v>
      </c>
      <c r="K219" s="17">
        <v>47958601</v>
      </c>
      <c r="L219" s="18">
        <v>57246525</v>
      </c>
      <c r="M219" s="18">
        <v>51405238</v>
      </c>
      <c r="N219" s="19">
        <v>56381923</v>
      </c>
      <c r="O219" s="18">
        <v>59402500</v>
      </c>
      <c r="P219" s="19">
        <v>51554059</v>
      </c>
    </row>
    <row r="220" spans="2:16" x14ac:dyDescent="0.25">
      <c r="B220" s="31">
        <v>51</v>
      </c>
      <c r="C220" s="17">
        <v>53118273</v>
      </c>
      <c r="D220" s="18">
        <v>18905024</v>
      </c>
      <c r="E220" s="18">
        <v>56174768</v>
      </c>
      <c r="F220" s="19">
        <v>7300488</v>
      </c>
      <c r="G220" s="17"/>
      <c r="H220" s="18">
        <v>23475318</v>
      </c>
      <c r="I220" s="18">
        <v>92134727</v>
      </c>
      <c r="J220" s="18">
        <v>123764573</v>
      </c>
      <c r="K220" s="17">
        <v>130599204</v>
      </c>
      <c r="L220" s="18">
        <v>241088944</v>
      </c>
      <c r="M220" s="18">
        <v>167264396</v>
      </c>
      <c r="N220" s="19">
        <v>259346156</v>
      </c>
      <c r="O220" s="18">
        <v>296501644</v>
      </c>
      <c r="P220" s="19">
        <v>254228145</v>
      </c>
    </row>
    <row r="221" spans="2:16" x14ac:dyDescent="0.25">
      <c r="B221" s="31">
        <v>52</v>
      </c>
      <c r="C221" s="17">
        <v>79015662</v>
      </c>
      <c r="D221" s="18">
        <v>51787369</v>
      </c>
      <c r="E221" s="18">
        <v>108989410</v>
      </c>
      <c r="F221" s="19">
        <v>21779985</v>
      </c>
      <c r="G221" s="17"/>
      <c r="H221" s="18"/>
      <c r="I221" s="18"/>
      <c r="J221" s="19"/>
      <c r="K221" s="17"/>
      <c r="L221" s="18"/>
      <c r="M221" s="18"/>
      <c r="N221" s="19"/>
      <c r="O221" s="18"/>
      <c r="P221" s="19"/>
    </row>
    <row r="222" spans="2:16" x14ac:dyDescent="0.25">
      <c r="B222" s="16">
        <v>53</v>
      </c>
      <c r="C222" s="17">
        <v>193117284</v>
      </c>
      <c r="D222" s="18">
        <v>125237798</v>
      </c>
      <c r="E222" s="18">
        <v>245661542</v>
      </c>
      <c r="F222" s="19">
        <v>55180288</v>
      </c>
      <c r="G222" s="17"/>
      <c r="H222" s="18">
        <v>78012982</v>
      </c>
      <c r="I222" s="18">
        <v>236140123</v>
      </c>
      <c r="J222" s="19">
        <v>204447090</v>
      </c>
      <c r="K222" s="17">
        <v>226237773</v>
      </c>
      <c r="L222" s="18">
        <v>224625053</v>
      </c>
      <c r="M222" s="18">
        <v>224952397</v>
      </c>
      <c r="N222" s="19">
        <v>240219247</v>
      </c>
      <c r="O222" s="18">
        <v>194986158</v>
      </c>
      <c r="P222" s="19">
        <v>192585603</v>
      </c>
    </row>
    <row r="223" spans="2:16" x14ac:dyDescent="0.25">
      <c r="B223" s="31">
        <v>54</v>
      </c>
      <c r="C223" s="17">
        <v>92996797</v>
      </c>
      <c r="D223" s="18">
        <v>63843322</v>
      </c>
      <c r="E223" s="18">
        <v>121305537</v>
      </c>
      <c r="F223" s="19">
        <v>27492811</v>
      </c>
      <c r="G223" s="17"/>
      <c r="H223" s="18">
        <v>47503159</v>
      </c>
      <c r="I223" s="18">
        <v>143143564</v>
      </c>
      <c r="J223" s="19">
        <v>144866849</v>
      </c>
      <c r="K223" s="17">
        <v>138431608</v>
      </c>
      <c r="L223" s="18">
        <v>139206935</v>
      </c>
      <c r="M223" s="18">
        <v>156601819</v>
      </c>
      <c r="N223" s="19">
        <v>151099720</v>
      </c>
      <c r="O223" s="18">
        <v>140099836</v>
      </c>
      <c r="P223" s="19">
        <v>129692432</v>
      </c>
    </row>
    <row r="224" spans="2:16" x14ac:dyDescent="0.25">
      <c r="B224" s="31">
        <v>55</v>
      </c>
      <c r="C224" s="17">
        <v>30175633</v>
      </c>
      <c r="D224" s="18">
        <v>19459227</v>
      </c>
      <c r="E224" s="18">
        <v>36571997</v>
      </c>
      <c r="F224" s="19"/>
      <c r="G224" s="17"/>
      <c r="H224" s="18"/>
      <c r="I224" s="18"/>
      <c r="J224" s="19"/>
      <c r="K224" s="17"/>
      <c r="L224" s="18"/>
      <c r="M224" s="18"/>
      <c r="N224" s="19"/>
      <c r="O224" s="18"/>
      <c r="P224" s="19"/>
    </row>
    <row r="225" spans="2:16" x14ac:dyDescent="0.25">
      <c r="B225" s="16">
        <v>56</v>
      </c>
      <c r="C225" s="17">
        <v>24803258</v>
      </c>
      <c r="D225" s="18">
        <v>16588215</v>
      </c>
      <c r="E225" s="18">
        <v>35975685</v>
      </c>
      <c r="F225" s="19">
        <v>8167821</v>
      </c>
      <c r="G225" s="17"/>
      <c r="H225" s="18">
        <v>7589081</v>
      </c>
      <c r="I225" s="18">
        <v>38584912</v>
      </c>
      <c r="J225" s="19">
        <v>31488343</v>
      </c>
      <c r="K225" s="17">
        <v>33367173</v>
      </c>
      <c r="L225" s="18">
        <v>35844785</v>
      </c>
      <c r="M225" s="18">
        <v>35792642</v>
      </c>
      <c r="N225" s="19">
        <v>39155795</v>
      </c>
      <c r="O225" s="18">
        <v>34449482</v>
      </c>
      <c r="P225" s="19">
        <v>33686517</v>
      </c>
    </row>
    <row r="226" spans="2:16" x14ac:dyDescent="0.25">
      <c r="B226" s="31">
        <v>57</v>
      </c>
      <c r="C226" s="17">
        <v>85693819</v>
      </c>
      <c r="D226" s="18">
        <v>55714978</v>
      </c>
      <c r="E226" s="18">
        <v>111867368</v>
      </c>
      <c r="F226" s="19">
        <v>20399701</v>
      </c>
      <c r="G226" s="17">
        <v>0</v>
      </c>
      <c r="H226" s="18">
        <v>32596057</v>
      </c>
      <c r="I226" s="18">
        <v>104882204</v>
      </c>
      <c r="J226" s="19">
        <v>98152467</v>
      </c>
      <c r="K226" s="17">
        <v>91552265</v>
      </c>
      <c r="L226" s="18">
        <v>110467550</v>
      </c>
      <c r="M226" s="18">
        <v>98954743</v>
      </c>
      <c r="N226" s="19">
        <v>118300967</v>
      </c>
      <c r="O226" s="18">
        <v>103311675</v>
      </c>
      <c r="P226" s="19">
        <v>106062305</v>
      </c>
    </row>
    <row r="227" spans="2:16" x14ac:dyDescent="0.25">
      <c r="B227" s="31">
        <v>58</v>
      </c>
      <c r="C227" s="17">
        <v>26871716</v>
      </c>
      <c r="D227" s="18">
        <v>12142083</v>
      </c>
      <c r="E227" s="18">
        <v>36774763</v>
      </c>
      <c r="F227" s="19">
        <v>7604091</v>
      </c>
      <c r="G227" s="17"/>
      <c r="H227" s="18">
        <v>12928530</v>
      </c>
      <c r="I227" s="18">
        <v>38775675</v>
      </c>
      <c r="J227" s="19">
        <v>41413606</v>
      </c>
      <c r="K227" s="17">
        <v>45856543</v>
      </c>
      <c r="L227" s="18">
        <v>56549794</v>
      </c>
      <c r="M227" s="18">
        <v>58767540</v>
      </c>
      <c r="N227" s="19">
        <v>70849714</v>
      </c>
      <c r="O227" s="18">
        <v>49665141</v>
      </c>
      <c r="P227" s="19">
        <v>57965068</v>
      </c>
    </row>
    <row r="228" spans="2:16" x14ac:dyDescent="0.25">
      <c r="B228" s="16">
        <v>59</v>
      </c>
      <c r="C228" s="17">
        <v>5721730</v>
      </c>
      <c r="D228" s="18">
        <v>3612975</v>
      </c>
      <c r="E228" s="18">
        <v>6445315</v>
      </c>
      <c r="F228" s="19">
        <v>1071789</v>
      </c>
      <c r="G228" s="17"/>
      <c r="H228" s="18">
        <v>1750511</v>
      </c>
      <c r="I228" s="18">
        <v>5746825</v>
      </c>
      <c r="J228" s="19">
        <v>3650572</v>
      </c>
      <c r="K228" s="17">
        <v>4434498</v>
      </c>
      <c r="L228" s="18">
        <v>7986985</v>
      </c>
      <c r="M228" s="18">
        <v>5138053</v>
      </c>
      <c r="N228" s="19">
        <v>6608420</v>
      </c>
      <c r="O228" s="18">
        <v>4903346</v>
      </c>
      <c r="P228" s="19">
        <v>4471795</v>
      </c>
    </row>
    <row r="229" spans="2:16" x14ac:dyDescent="0.25">
      <c r="B229" s="31">
        <v>60</v>
      </c>
      <c r="C229" s="17">
        <v>16808005</v>
      </c>
      <c r="D229" s="18">
        <v>10726210</v>
      </c>
      <c r="E229" s="18">
        <v>21009346</v>
      </c>
      <c r="F229" s="19">
        <v>4781180</v>
      </c>
      <c r="G229" s="17"/>
      <c r="H229" s="18">
        <v>2114332</v>
      </c>
      <c r="I229" s="18">
        <v>6421039</v>
      </c>
      <c r="J229" s="19">
        <v>6109086</v>
      </c>
      <c r="K229" s="17">
        <v>7335963</v>
      </c>
      <c r="L229" s="18">
        <v>6927891</v>
      </c>
      <c r="M229" s="18">
        <v>7380615</v>
      </c>
      <c r="N229" s="19">
        <v>7459083</v>
      </c>
      <c r="O229" s="18">
        <v>7356847</v>
      </c>
      <c r="P229" s="19">
        <v>6664400</v>
      </c>
    </row>
    <row r="230" spans="2:16" x14ac:dyDescent="0.25">
      <c r="B230" s="31">
        <v>61</v>
      </c>
      <c r="C230" s="17">
        <v>4765</v>
      </c>
      <c r="D230" s="18">
        <v>1533</v>
      </c>
      <c r="E230" s="18">
        <v>1952</v>
      </c>
      <c r="F230" s="19">
        <v>700</v>
      </c>
      <c r="G230" s="17"/>
      <c r="H230" s="18"/>
      <c r="I230" s="18"/>
      <c r="J230" s="19"/>
      <c r="K230" s="17"/>
      <c r="L230" s="18"/>
      <c r="M230" s="18"/>
      <c r="N230" s="19"/>
      <c r="O230" s="18"/>
      <c r="P230" s="19"/>
    </row>
    <row r="231" spans="2:16" x14ac:dyDescent="0.25">
      <c r="B231" s="16">
        <v>62</v>
      </c>
      <c r="C231" s="17">
        <v>2272</v>
      </c>
      <c r="D231" s="18"/>
      <c r="E231" s="18"/>
      <c r="F231" s="19"/>
      <c r="G231" s="17"/>
      <c r="H231" s="18"/>
      <c r="I231" s="18"/>
      <c r="J231" s="18"/>
      <c r="K231" s="17"/>
      <c r="L231" s="18"/>
      <c r="M231" s="18"/>
      <c r="N231" s="19"/>
      <c r="O231" s="18"/>
      <c r="P231" s="19"/>
    </row>
    <row r="232" spans="2:16" x14ac:dyDescent="0.25">
      <c r="B232" s="31">
        <v>63</v>
      </c>
      <c r="C232" s="17"/>
      <c r="D232" s="18"/>
      <c r="E232" s="18"/>
      <c r="F232" s="19"/>
      <c r="G232" s="17"/>
      <c r="H232" s="18"/>
      <c r="I232" s="18">
        <v>21000</v>
      </c>
      <c r="J232" s="18"/>
      <c r="K232" s="17"/>
      <c r="L232" s="18"/>
      <c r="M232" s="18"/>
      <c r="N232" s="19"/>
      <c r="O232" s="18"/>
      <c r="P232" s="19"/>
    </row>
    <row r="233" spans="2:16" x14ac:dyDescent="0.25">
      <c r="B233" s="31">
        <v>64</v>
      </c>
      <c r="C233" s="17">
        <v>175734905</v>
      </c>
      <c r="D233" s="18">
        <v>93809147</v>
      </c>
      <c r="E233" s="18">
        <v>202000059</v>
      </c>
      <c r="F233" s="19">
        <v>48465217</v>
      </c>
      <c r="G233" s="17"/>
      <c r="H233" s="18">
        <v>65785205</v>
      </c>
      <c r="I233" s="18">
        <v>199999365</v>
      </c>
      <c r="J233" s="18">
        <v>175014626</v>
      </c>
      <c r="K233" s="17">
        <v>197147215</v>
      </c>
      <c r="L233" s="18">
        <v>220443119</v>
      </c>
      <c r="M233" s="18">
        <v>240170016</v>
      </c>
      <c r="N233" s="19">
        <v>246778854</v>
      </c>
      <c r="O233" s="18">
        <v>215191084</v>
      </c>
      <c r="P233" s="19">
        <v>221052090</v>
      </c>
    </row>
    <row r="234" spans="2:16" x14ac:dyDescent="0.25">
      <c r="B234" s="16">
        <v>65</v>
      </c>
      <c r="C234" s="17">
        <v>308055</v>
      </c>
      <c r="D234" s="18"/>
      <c r="E234" s="18"/>
      <c r="F234" s="19"/>
      <c r="G234" s="17"/>
      <c r="H234" s="18"/>
      <c r="I234" s="18"/>
      <c r="J234" s="19"/>
      <c r="K234" s="17"/>
      <c r="L234" s="18"/>
      <c r="M234" s="18"/>
      <c r="N234" s="19"/>
      <c r="O234" s="18"/>
      <c r="P234" s="19"/>
    </row>
    <row r="235" spans="2:16" x14ac:dyDescent="0.25">
      <c r="B235" s="31">
        <v>66</v>
      </c>
      <c r="C235" s="17">
        <v>54384</v>
      </c>
      <c r="D235" s="18">
        <v>36291</v>
      </c>
      <c r="E235" s="18">
        <v>56304</v>
      </c>
      <c r="F235" s="19"/>
      <c r="G235" s="17"/>
      <c r="H235" s="18"/>
      <c r="I235" s="18"/>
      <c r="J235" s="19">
        <v>253136</v>
      </c>
      <c r="K235" s="17"/>
      <c r="L235" s="18"/>
      <c r="M235" s="18"/>
      <c r="N235" s="19"/>
      <c r="O235" s="18"/>
      <c r="P235" s="19"/>
    </row>
    <row r="236" spans="2:16" x14ac:dyDescent="0.25">
      <c r="B236" s="31">
        <v>67</v>
      </c>
      <c r="C236" s="17">
        <v>8767</v>
      </c>
      <c r="D236" s="18">
        <v>31782</v>
      </c>
      <c r="E236" s="18">
        <v>2169</v>
      </c>
      <c r="F236" s="19"/>
      <c r="G236" s="17"/>
      <c r="H236" s="18"/>
      <c r="I236" s="18"/>
      <c r="J236" s="19"/>
      <c r="K236" s="17"/>
      <c r="L236" s="18"/>
      <c r="M236" s="18"/>
      <c r="N236" s="19"/>
      <c r="O236" s="18"/>
      <c r="P236" s="19"/>
    </row>
    <row r="237" spans="2:16" x14ac:dyDescent="0.25">
      <c r="B237" s="16">
        <v>68</v>
      </c>
      <c r="C237" s="17">
        <v>110385</v>
      </c>
      <c r="D237" s="18">
        <v>100775</v>
      </c>
      <c r="E237" s="18">
        <v>140885</v>
      </c>
      <c r="F237" s="19"/>
      <c r="G237" s="17"/>
      <c r="H237" s="18"/>
      <c r="I237" s="18"/>
      <c r="J237" s="19"/>
      <c r="K237" s="17"/>
      <c r="L237" s="18"/>
      <c r="M237" s="18"/>
      <c r="N237" s="19"/>
      <c r="O237" s="18"/>
      <c r="P237" s="19"/>
    </row>
    <row r="238" spans="2:16" x14ac:dyDescent="0.25">
      <c r="B238" s="31">
        <v>69</v>
      </c>
      <c r="C238" s="17">
        <v>25052280</v>
      </c>
      <c r="D238" s="18">
        <v>20646583</v>
      </c>
      <c r="E238" s="18">
        <v>35138354</v>
      </c>
      <c r="F238" s="19">
        <v>7969515</v>
      </c>
      <c r="G238" s="17"/>
      <c r="H238" s="18">
        <v>13468831</v>
      </c>
      <c r="I238" s="18">
        <v>46948397</v>
      </c>
      <c r="J238" s="19">
        <v>41420381</v>
      </c>
      <c r="K238" s="17">
        <v>44691658</v>
      </c>
      <c r="L238" s="18">
        <v>46898475</v>
      </c>
      <c r="M238" s="18">
        <v>45983452</v>
      </c>
      <c r="N238" s="19">
        <v>45220824</v>
      </c>
      <c r="O238" s="18">
        <v>40761179</v>
      </c>
      <c r="P238" s="19">
        <v>40376770</v>
      </c>
    </row>
    <row r="239" spans="2:16" x14ac:dyDescent="0.25">
      <c r="B239" s="31">
        <v>70</v>
      </c>
      <c r="C239" s="17">
        <v>41849565</v>
      </c>
      <c r="D239" s="18">
        <v>13729708</v>
      </c>
      <c r="E239" s="18">
        <v>55542953</v>
      </c>
      <c r="F239" s="19">
        <v>6857767</v>
      </c>
      <c r="G239" s="17"/>
      <c r="H239" s="18">
        <v>25565795</v>
      </c>
      <c r="I239" s="18">
        <v>66972749</v>
      </c>
      <c r="J239" s="19">
        <v>63112363</v>
      </c>
      <c r="K239" s="17">
        <v>68263507</v>
      </c>
      <c r="L239" s="18">
        <v>70546610</v>
      </c>
      <c r="M239" s="18">
        <v>67026487</v>
      </c>
      <c r="N239" s="19">
        <v>76809140</v>
      </c>
      <c r="O239" s="18">
        <v>77696944</v>
      </c>
      <c r="P239" s="19">
        <v>70789391</v>
      </c>
    </row>
    <row r="240" spans="2:16" x14ac:dyDescent="0.25">
      <c r="B240" s="16">
        <v>71</v>
      </c>
      <c r="C240" s="17">
        <v>122035</v>
      </c>
      <c r="D240" s="18"/>
      <c r="E240" s="18"/>
      <c r="F240" s="19"/>
      <c r="G240" s="17"/>
      <c r="H240" s="18"/>
      <c r="I240" s="18"/>
      <c r="J240" s="19"/>
      <c r="K240" s="17"/>
      <c r="L240" s="18"/>
      <c r="M240" s="18"/>
      <c r="N240" s="19"/>
      <c r="O240" s="18"/>
      <c r="P240" s="19"/>
    </row>
    <row r="241" spans="2:16" x14ac:dyDescent="0.25">
      <c r="B241" s="31">
        <v>72</v>
      </c>
      <c r="C241" s="17">
        <v>5121528</v>
      </c>
      <c r="D241" s="18">
        <v>4165590</v>
      </c>
      <c r="E241" s="18">
        <v>7571370</v>
      </c>
      <c r="F241" s="19">
        <v>1938034</v>
      </c>
      <c r="G241" s="17"/>
      <c r="H241" s="18">
        <v>839678</v>
      </c>
      <c r="I241" s="18">
        <v>7068307</v>
      </c>
      <c r="J241" s="19">
        <v>6318439</v>
      </c>
      <c r="K241" s="17">
        <v>7640888</v>
      </c>
      <c r="L241" s="18">
        <v>8960478</v>
      </c>
      <c r="M241" s="18">
        <v>9370260</v>
      </c>
      <c r="N241" s="19">
        <v>10004454</v>
      </c>
      <c r="O241" s="18">
        <v>8314292</v>
      </c>
      <c r="P241" s="19">
        <v>7617396</v>
      </c>
    </row>
    <row r="242" spans="2:16" x14ac:dyDescent="0.25">
      <c r="B242" s="31">
        <v>73</v>
      </c>
      <c r="C242" s="17">
        <v>6727</v>
      </c>
      <c r="D242" s="18"/>
      <c r="E242" s="18"/>
      <c r="F242" s="19"/>
      <c r="G242" s="17"/>
      <c r="H242" s="18"/>
      <c r="I242" s="18"/>
      <c r="J242" s="19"/>
      <c r="K242" s="17"/>
      <c r="L242" s="18"/>
      <c r="M242" s="18"/>
      <c r="N242" s="19"/>
      <c r="O242" s="18"/>
      <c r="P242" s="19"/>
    </row>
    <row r="243" spans="2:16" x14ac:dyDescent="0.25">
      <c r="B243" s="16">
        <v>74</v>
      </c>
      <c r="C243" s="17">
        <v>1552760</v>
      </c>
      <c r="D243" s="18">
        <v>1327506</v>
      </c>
      <c r="E243" s="18">
        <v>2508468</v>
      </c>
      <c r="F243" s="19">
        <v>517056</v>
      </c>
      <c r="G243" s="17"/>
      <c r="H243" s="18"/>
      <c r="I243" s="18"/>
      <c r="J243" s="19"/>
      <c r="K243" s="17"/>
      <c r="L243" s="18"/>
      <c r="M243" s="18"/>
      <c r="N243" s="19"/>
      <c r="O243" s="18"/>
      <c r="P243" s="19"/>
    </row>
    <row r="244" spans="2:16" x14ac:dyDescent="0.25">
      <c r="B244" s="31">
        <v>75</v>
      </c>
      <c r="C244" s="17">
        <v>5124688</v>
      </c>
      <c r="D244" s="18">
        <v>794709</v>
      </c>
      <c r="E244" s="18">
        <v>3571657</v>
      </c>
      <c r="F244" s="19">
        <v>276589</v>
      </c>
      <c r="G244" s="17"/>
      <c r="H244" s="18">
        <v>892383</v>
      </c>
      <c r="I244" s="18">
        <v>5052560</v>
      </c>
      <c r="J244" s="18">
        <v>6351934</v>
      </c>
      <c r="K244" s="17">
        <v>6235630</v>
      </c>
      <c r="L244" s="18">
        <v>8739560</v>
      </c>
      <c r="M244" s="18">
        <v>8098181</v>
      </c>
      <c r="N244" s="19">
        <v>11851480</v>
      </c>
      <c r="O244" s="18">
        <v>11627548</v>
      </c>
      <c r="P244" s="19">
        <v>15399661</v>
      </c>
    </row>
    <row r="245" spans="2:16" x14ac:dyDescent="0.25">
      <c r="B245" s="31">
        <v>76</v>
      </c>
      <c r="C245" s="17">
        <v>44288703</v>
      </c>
      <c r="D245" s="18">
        <v>13402988</v>
      </c>
      <c r="E245" s="18">
        <v>54819803</v>
      </c>
      <c r="F245" s="19">
        <v>3904483</v>
      </c>
      <c r="G245" s="17"/>
      <c r="H245" s="18">
        <v>20701773</v>
      </c>
      <c r="I245" s="18">
        <v>60383819</v>
      </c>
      <c r="J245" s="18">
        <v>56788768</v>
      </c>
      <c r="K245" s="17">
        <v>49366038</v>
      </c>
      <c r="L245" s="18">
        <v>60342008</v>
      </c>
      <c r="M245" s="18">
        <v>64854010</v>
      </c>
      <c r="N245" s="19">
        <v>75028979</v>
      </c>
      <c r="O245" s="18">
        <v>65386609</v>
      </c>
      <c r="P245" s="19">
        <v>68473850</v>
      </c>
    </row>
    <row r="246" spans="2:16" x14ac:dyDescent="0.25">
      <c r="B246" s="16">
        <v>77</v>
      </c>
      <c r="C246" s="17"/>
      <c r="D246" s="18">
        <v>15000</v>
      </c>
      <c r="E246" s="18"/>
      <c r="F246" s="19"/>
      <c r="G246" s="17"/>
      <c r="H246" s="18"/>
      <c r="I246" s="18"/>
      <c r="J246" s="18"/>
      <c r="K246" s="17"/>
      <c r="L246" s="18"/>
      <c r="M246" s="18"/>
      <c r="N246" s="19"/>
      <c r="O246" s="18"/>
      <c r="P246" s="19"/>
    </row>
    <row r="247" spans="2:16" x14ac:dyDescent="0.25">
      <c r="B247" s="31">
        <v>78</v>
      </c>
      <c r="C247" s="17">
        <v>27531063</v>
      </c>
      <c r="D247" s="18">
        <v>14864328</v>
      </c>
      <c r="E247" s="18">
        <v>27138661</v>
      </c>
      <c r="F247" s="19">
        <v>7481236</v>
      </c>
      <c r="G247" s="17"/>
      <c r="H247" s="18">
        <v>9373355</v>
      </c>
      <c r="I247" s="18">
        <v>27434070</v>
      </c>
      <c r="J247" s="19">
        <v>22344788</v>
      </c>
      <c r="K247" s="17">
        <v>31230799</v>
      </c>
      <c r="L247" s="18">
        <v>36302822</v>
      </c>
      <c r="M247" s="18">
        <v>36561137</v>
      </c>
      <c r="N247" s="19">
        <v>36784444</v>
      </c>
      <c r="O247" s="18">
        <v>34844555</v>
      </c>
      <c r="P247" s="19">
        <v>38797438</v>
      </c>
    </row>
    <row r="248" spans="2:16" x14ac:dyDescent="0.25">
      <c r="B248" s="31">
        <v>79</v>
      </c>
      <c r="C248" s="17">
        <v>43792</v>
      </c>
      <c r="D248" s="18">
        <v>11107</v>
      </c>
      <c r="E248" s="18">
        <v>39163</v>
      </c>
      <c r="F248" s="19">
        <v>2570</v>
      </c>
      <c r="G248" s="17"/>
      <c r="H248" s="18"/>
      <c r="I248" s="18"/>
      <c r="J248" s="19"/>
      <c r="K248" s="17"/>
      <c r="L248" s="18"/>
      <c r="M248" s="18"/>
      <c r="N248" s="19"/>
      <c r="O248" s="18"/>
      <c r="P248" s="19"/>
    </row>
    <row r="249" spans="2:16" x14ac:dyDescent="0.25">
      <c r="B249" s="16">
        <v>80</v>
      </c>
      <c r="C249" s="17">
        <v>3293</v>
      </c>
      <c r="D249" s="18">
        <v>390</v>
      </c>
      <c r="E249" s="18">
        <v>34914</v>
      </c>
      <c r="F249" s="19"/>
      <c r="G249" s="17"/>
      <c r="H249" s="18"/>
      <c r="I249" s="18"/>
      <c r="J249" s="19"/>
      <c r="K249" s="17"/>
      <c r="L249" s="18"/>
      <c r="M249" s="18"/>
      <c r="N249" s="19"/>
      <c r="O249" s="18"/>
      <c r="P249" s="19"/>
    </row>
    <row r="250" spans="2:16" x14ac:dyDescent="0.25">
      <c r="B250" s="31">
        <v>81</v>
      </c>
      <c r="C250" s="17">
        <v>132855356</v>
      </c>
      <c r="D250" s="18">
        <v>54703495</v>
      </c>
      <c r="E250" s="18">
        <v>179956242</v>
      </c>
      <c r="F250" s="19">
        <v>19159424</v>
      </c>
      <c r="G250" s="17"/>
      <c r="H250" s="18">
        <v>53209970</v>
      </c>
      <c r="I250" s="18">
        <v>179598047</v>
      </c>
      <c r="J250" s="19">
        <v>192409288</v>
      </c>
      <c r="K250" s="17">
        <v>203688442</v>
      </c>
      <c r="L250" s="18">
        <v>192501023</v>
      </c>
      <c r="M250" s="18">
        <v>214222443</v>
      </c>
      <c r="N250" s="19">
        <v>246978225</v>
      </c>
      <c r="O250" s="18">
        <v>216793173</v>
      </c>
      <c r="P250" s="19">
        <v>229903288</v>
      </c>
    </row>
    <row r="251" spans="2:16" x14ac:dyDescent="0.25">
      <c r="B251" s="31">
        <v>82</v>
      </c>
      <c r="C251" s="17"/>
      <c r="D251" s="18"/>
      <c r="E251" s="18"/>
      <c r="F251" s="19"/>
      <c r="G251" s="17"/>
      <c r="H251" s="18">
        <v>1288610</v>
      </c>
      <c r="I251" s="18">
        <v>9742221</v>
      </c>
      <c r="J251" s="19">
        <v>10322300</v>
      </c>
      <c r="K251" s="17">
        <v>10530359</v>
      </c>
      <c r="L251" s="18">
        <v>9481299</v>
      </c>
      <c r="M251" s="18">
        <v>9445718</v>
      </c>
      <c r="N251" s="19">
        <v>11544909</v>
      </c>
      <c r="O251" s="18">
        <v>9971254</v>
      </c>
      <c r="P251" s="19">
        <v>10164166</v>
      </c>
    </row>
    <row r="252" spans="2:16" x14ac:dyDescent="0.25">
      <c r="B252" s="16">
        <v>83</v>
      </c>
      <c r="C252" s="17">
        <v>17180</v>
      </c>
      <c r="D252" s="18"/>
      <c r="E252" s="18"/>
      <c r="F252" s="19"/>
      <c r="G252" s="17"/>
      <c r="H252" s="18"/>
      <c r="I252" s="18"/>
      <c r="J252" s="19"/>
      <c r="K252" s="17"/>
      <c r="L252" s="18"/>
      <c r="M252" s="18"/>
      <c r="N252" s="19"/>
      <c r="O252" s="18"/>
      <c r="P252" s="19"/>
    </row>
    <row r="253" spans="2:16" x14ac:dyDescent="0.25">
      <c r="B253" s="31">
        <v>84</v>
      </c>
      <c r="C253" s="17">
        <v>12262</v>
      </c>
      <c r="D253" s="18">
        <v>16522</v>
      </c>
      <c r="E253" s="18">
        <v>31952</v>
      </c>
      <c r="F253" s="19">
        <v>4110</v>
      </c>
      <c r="G253" s="17"/>
      <c r="H253" s="18"/>
      <c r="I253" s="18"/>
      <c r="J253" s="19"/>
      <c r="K253" s="17"/>
      <c r="L253" s="18"/>
      <c r="M253" s="18"/>
      <c r="N253" s="19"/>
      <c r="O253" s="18"/>
      <c r="P253" s="19"/>
    </row>
    <row r="254" spans="2:16" x14ac:dyDescent="0.25">
      <c r="B254" s="31">
        <v>85</v>
      </c>
      <c r="C254" s="17">
        <v>-4074</v>
      </c>
      <c r="D254" s="18">
        <v>13363</v>
      </c>
      <c r="E254" s="18">
        <v>72798</v>
      </c>
      <c r="F254" s="19"/>
      <c r="G254" s="17"/>
      <c r="H254" s="18"/>
      <c r="I254" s="18"/>
      <c r="J254" s="19"/>
      <c r="K254" s="17"/>
      <c r="L254" s="18"/>
      <c r="M254" s="18"/>
      <c r="N254" s="19"/>
      <c r="O254" s="18"/>
      <c r="P254" s="19"/>
    </row>
    <row r="255" spans="2:16" x14ac:dyDescent="0.25">
      <c r="B255" s="16">
        <v>86</v>
      </c>
      <c r="C255" s="17"/>
      <c r="D255" s="18"/>
      <c r="E255" s="18">
        <v>4780</v>
      </c>
      <c r="F255" s="19"/>
      <c r="G255" s="17"/>
      <c r="H255" s="18"/>
      <c r="I255" s="18"/>
      <c r="J255" s="19"/>
      <c r="K255" s="17"/>
      <c r="L255" s="18"/>
      <c r="M255" s="18"/>
      <c r="N255" s="19"/>
      <c r="O255" s="18"/>
      <c r="P255" s="19"/>
    </row>
    <row r="256" spans="2:16" x14ac:dyDescent="0.25">
      <c r="B256" s="31">
        <v>87</v>
      </c>
      <c r="C256" s="17">
        <v>23423</v>
      </c>
      <c r="D256" s="18">
        <v>175</v>
      </c>
      <c r="E256" s="18">
        <v>1100</v>
      </c>
      <c r="F256" s="19">
        <v>-8952</v>
      </c>
      <c r="G256" s="17"/>
      <c r="H256" s="18"/>
      <c r="I256" s="18"/>
      <c r="J256" s="19"/>
      <c r="K256" s="17"/>
      <c r="L256" s="18"/>
      <c r="M256" s="18"/>
      <c r="N256" s="19"/>
      <c r="O256" s="18"/>
      <c r="P256" s="19"/>
    </row>
    <row r="257" spans="2:16" x14ac:dyDescent="0.25">
      <c r="B257" s="31">
        <v>88</v>
      </c>
      <c r="C257" s="17">
        <v>4696</v>
      </c>
      <c r="D257" s="18">
        <v>9200</v>
      </c>
      <c r="E257" s="18"/>
      <c r="F257" s="19"/>
      <c r="G257" s="17"/>
      <c r="H257" s="18"/>
      <c r="I257" s="18"/>
      <c r="J257" s="18"/>
      <c r="K257" s="17"/>
      <c r="L257" s="18"/>
      <c r="M257" s="18"/>
      <c r="N257" s="19"/>
      <c r="O257" s="18"/>
      <c r="P257" s="19"/>
    </row>
    <row r="258" spans="2:16" x14ac:dyDescent="0.25">
      <c r="B258" s="16">
        <v>89</v>
      </c>
      <c r="C258" s="17">
        <v>175391</v>
      </c>
      <c r="D258" s="18">
        <v>97664</v>
      </c>
      <c r="E258" s="18">
        <v>218961</v>
      </c>
      <c r="F258" s="19"/>
      <c r="G258" s="17"/>
      <c r="H258" s="18"/>
      <c r="I258" s="18"/>
      <c r="J258" s="18"/>
      <c r="K258" s="17"/>
      <c r="L258" s="18"/>
      <c r="M258" s="18"/>
      <c r="N258" s="19"/>
      <c r="O258" s="18"/>
      <c r="P258" s="19"/>
    </row>
    <row r="259" spans="2:16" x14ac:dyDescent="0.25">
      <c r="B259" s="31">
        <v>90</v>
      </c>
      <c r="C259" s="17">
        <v>38677</v>
      </c>
      <c r="D259" s="18"/>
      <c r="E259" s="18"/>
      <c r="F259" s="19"/>
      <c r="G259" s="17"/>
      <c r="H259" s="18"/>
      <c r="I259" s="18"/>
      <c r="J259" s="18"/>
      <c r="K259" s="17"/>
      <c r="L259" s="18"/>
      <c r="M259" s="18"/>
      <c r="N259" s="19"/>
      <c r="O259" s="18"/>
      <c r="P259" s="19"/>
    </row>
    <row r="260" spans="2:16" x14ac:dyDescent="0.25">
      <c r="B260" s="31">
        <v>91</v>
      </c>
      <c r="C260" s="17">
        <v>45803</v>
      </c>
      <c r="D260" s="18"/>
      <c r="E260" s="18"/>
      <c r="F260" s="19"/>
      <c r="G260" s="17"/>
      <c r="H260" s="18"/>
      <c r="I260" s="18"/>
      <c r="J260" s="19"/>
      <c r="K260" s="17"/>
      <c r="L260" s="18"/>
      <c r="M260" s="18"/>
      <c r="N260" s="19"/>
      <c r="O260" s="18"/>
      <c r="P260" s="19"/>
    </row>
    <row r="261" spans="2:16" x14ac:dyDescent="0.25">
      <c r="B261" s="16">
        <v>92</v>
      </c>
      <c r="C261" s="17">
        <v>77804</v>
      </c>
      <c r="D261" s="18">
        <v>20334</v>
      </c>
      <c r="E261" s="18">
        <v>57881</v>
      </c>
      <c r="F261" s="19">
        <v>31186</v>
      </c>
      <c r="G261" s="17"/>
      <c r="H261" s="18"/>
      <c r="I261" s="18"/>
      <c r="J261" s="19"/>
      <c r="K261" s="17"/>
      <c r="L261" s="18"/>
      <c r="M261" s="18"/>
      <c r="N261" s="19"/>
      <c r="O261" s="18"/>
      <c r="P261" s="19"/>
    </row>
    <row r="262" spans="2:16" x14ac:dyDescent="0.25">
      <c r="B262" s="31">
        <v>93</v>
      </c>
      <c r="C262" s="17">
        <v>43956</v>
      </c>
      <c r="D262" s="18">
        <v>29058</v>
      </c>
      <c r="E262" s="18">
        <v>36416</v>
      </c>
      <c r="F262" s="19"/>
      <c r="G262" s="17"/>
      <c r="H262" s="18"/>
      <c r="I262" s="18"/>
      <c r="J262" s="19"/>
      <c r="K262" s="17"/>
      <c r="L262" s="18"/>
      <c r="M262" s="18"/>
      <c r="N262" s="19"/>
      <c r="O262" s="18"/>
      <c r="P262" s="19"/>
    </row>
    <row r="263" spans="2:16" x14ac:dyDescent="0.25">
      <c r="B263" s="31">
        <v>94</v>
      </c>
      <c r="C263" s="17"/>
      <c r="D263" s="18"/>
      <c r="E263" s="18"/>
      <c r="F263" s="19"/>
      <c r="G263" s="17"/>
      <c r="H263" s="18"/>
      <c r="I263" s="18">
        <v>14520</v>
      </c>
      <c r="J263" s="19"/>
      <c r="K263" s="17"/>
      <c r="L263" s="18"/>
      <c r="M263" s="18"/>
      <c r="N263" s="19"/>
      <c r="O263" s="18"/>
      <c r="P263" s="19"/>
    </row>
    <row r="264" spans="2:16" x14ac:dyDescent="0.25">
      <c r="B264" s="16">
        <v>95</v>
      </c>
      <c r="C264" s="17">
        <v>35898</v>
      </c>
      <c r="D264" s="18">
        <v>13396</v>
      </c>
      <c r="E264" s="18">
        <v>15303</v>
      </c>
      <c r="F264" s="19"/>
      <c r="G264" s="17"/>
      <c r="H264" s="18"/>
      <c r="I264" s="18"/>
      <c r="J264" s="19"/>
      <c r="K264" s="17"/>
      <c r="L264" s="18"/>
      <c r="M264" s="18"/>
      <c r="N264" s="19"/>
      <c r="O264" s="18"/>
      <c r="P264" s="19"/>
    </row>
    <row r="265" spans="2:16" x14ac:dyDescent="0.25">
      <c r="B265" s="31">
        <v>96</v>
      </c>
      <c r="C265" s="17">
        <v>35514</v>
      </c>
      <c r="D265" s="18"/>
      <c r="E265" s="18"/>
      <c r="F265" s="19"/>
      <c r="G265" s="17"/>
      <c r="H265" s="18"/>
      <c r="I265" s="18"/>
      <c r="J265" s="19"/>
      <c r="K265" s="17"/>
      <c r="L265" s="18"/>
      <c r="M265" s="18"/>
      <c r="N265" s="19"/>
      <c r="O265" s="18"/>
      <c r="P265" s="19"/>
    </row>
    <row r="266" spans="2:16" x14ac:dyDescent="0.25">
      <c r="B266" s="31">
        <v>97</v>
      </c>
      <c r="C266" s="17">
        <v>120198</v>
      </c>
      <c r="D266" s="18">
        <v>49631</v>
      </c>
      <c r="E266" s="18">
        <v>307295</v>
      </c>
      <c r="F266" s="19">
        <v>43538</v>
      </c>
      <c r="G266" s="17"/>
      <c r="H266" s="18">
        <v>100570</v>
      </c>
      <c r="I266" s="18">
        <v>259753</v>
      </c>
      <c r="J266" s="19"/>
      <c r="K266" s="17"/>
      <c r="L266" s="18"/>
      <c r="M266" s="18"/>
      <c r="N266" s="19"/>
      <c r="O266" s="18"/>
      <c r="P266" s="19"/>
    </row>
    <row r="267" spans="2:16" x14ac:dyDescent="0.25">
      <c r="B267" s="16">
        <v>98</v>
      </c>
      <c r="C267" s="17">
        <v>385</v>
      </c>
      <c r="D267" s="18"/>
      <c r="E267" s="18">
        <v>140</v>
      </c>
      <c r="F267" s="19"/>
      <c r="G267" s="17"/>
      <c r="H267" s="18"/>
      <c r="I267" s="18"/>
      <c r="J267" s="19"/>
      <c r="K267" s="17"/>
      <c r="L267" s="18"/>
      <c r="M267" s="18"/>
      <c r="N267" s="19"/>
      <c r="O267" s="18"/>
      <c r="P267" s="19"/>
    </row>
    <row r="268" spans="2:16" x14ac:dyDescent="0.25">
      <c r="B268" s="31">
        <v>99</v>
      </c>
      <c r="C268" s="17">
        <v>28353</v>
      </c>
      <c r="D268" s="18"/>
      <c r="E268" s="18">
        <v>62491</v>
      </c>
      <c r="F268" s="19"/>
      <c r="G268" s="17"/>
      <c r="H268" s="18"/>
      <c r="I268" s="18"/>
      <c r="J268" s="19"/>
      <c r="K268" s="17"/>
      <c r="L268" s="18"/>
      <c r="M268" s="18"/>
      <c r="N268" s="19"/>
      <c r="O268" s="18"/>
      <c r="P268" s="19"/>
    </row>
    <row r="269" spans="2:16" x14ac:dyDescent="0.25">
      <c r="B269" s="31">
        <v>100</v>
      </c>
      <c r="C269" s="17"/>
      <c r="D269" s="18">
        <v>8014</v>
      </c>
      <c r="E269" s="18">
        <v>28656</v>
      </c>
      <c r="F269" s="19">
        <v>9773</v>
      </c>
      <c r="G269" s="17"/>
      <c r="H269" s="18"/>
      <c r="I269" s="18"/>
      <c r="J269" s="19"/>
      <c r="K269" s="17"/>
      <c r="L269" s="18"/>
      <c r="M269" s="18"/>
      <c r="N269" s="19"/>
      <c r="O269" s="18"/>
      <c r="P269" s="19"/>
    </row>
    <row r="270" spans="2:16" x14ac:dyDescent="0.25">
      <c r="B270" s="16">
        <v>101</v>
      </c>
      <c r="C270" s="17">
        <v>12847</v>
      </c>
      <c r="D270" s="18"/>
      <c r="E270" s="18"/>
      <c r="F270" s="19"/>
      <c r="G270" s="17"/>
      <c r="H270" s="18"/>
      <c r="I270" s="18"/>
      <c r="J270" s="18"/>
      <c r="K270" s="17"/>
      <c r="L270" s="18"/>
      <c r="M270" s="18"/>
      <c r="N270" s="19"/>
      <c r="O270" s="18"/>
      <c r="P270" s="19"/>
    </row>
    <row r="271" spans="2:16" x14ac:dyDescent="0.25">
      <c r="B271" s="31">
        <v>102</v>
      </c>
      <c r="C271" s="17">
        <v>21984</v>
      </c>
      <c r="D271" s="18">
        <v>20731</v>
      </c>
      <c r="E271" s="18">
        <v>15691</v>
      </c>
      <c r="F271" s="19">
        <v>10710</v>
      </c>
      <c r="G271" s="17"/>
      <c r="H271" s="18"/>
      <c r="I271" s="18">
        <v>1250</v>
      </c>
      <c r="J271" s="18"/>
      <c r="K271" s="17"/>
      <c r="L271" s="18"/>
      <c r="M271" s="18"/>
      <c r="N271" s="19"/>
      <c r="O271" s="18"/>
      <c r="P271" s="19"/>
    </row>
    <row r="272" spans="2:16" x14ac:dyDescent="0.25">
      <c r="B272" s="31">
        <v>103</v>
      </c>
      <c r="C272" s="17">
        <v>135346</v>
      </c>
      <c r="D272" s="18">
        <v>12869</v>
      </c>
      <c r="E272" s="18">
        <v>21191</v>
      </c>
      <c r="F272" s="19">
        <v>-2596</v>
      </c>
      <c r="G272" s="17"/>
      <c r="H272" s="18"/>
      <c r="I272" s="18"/>
      <c r="J272" s="18"/>
      <c r="K272" s="17"/>
      <c r="L272" s="18"/>
      <c r="M272" s="18"/>
      <c r="N272" s="19"/>
      <c r="O272" s="18"/>
      <c r="P272" s="19"/>
    </row>
    <row r="273" spans="2:16" x14ac:dyDescent="0.25">
      <c r="B273" s="16">
        <v>104</v>
      </c>
      <c r="C273" s="17">
        <v>101578</v>
      </c>
      <c r="D273" s="18"/>
      <c r="E273" s="18">
        <v>26665</v>
      </c>
      <c r="F273" s="19">
        <v>6668</v>
      </c>
      <c r="G273" s="17"/>
      <c r="H273" s="18"/>
      <c r="I273" s="18"/>
      <c r="J273" s="19"/>
      <c r="K273" s="17"/>
      <c r="L273" s="18"/>
      <c r="M273" s="18"/>
      <c r="N273" s="19"/>
      <c r="O273" s="18"/>
      <c r="P273" s="19"/>
    </row>
    <row r="274" spans="2:16" x14ac:dyDescent="0.25">
      <c r="B274" s="31">
        <v>105</v>
      </c>
      <c r="C274" s="17">
        <v>120849</v>
      </c>
      <c r="D274" s="18">
        <v>75244</v>
      </c>
      <c r="E274" s="18">
        <v>77996</v>
      </c>
      <c r="F274" s="19">
        <v>14093</v>
      </c>
      <c r="G274" s="17"/>
      <c r="H274" s="18"/>
      <c r="I274" s="18">
        <v>283759</v>
      </c>
      <c r="J274" s="19">
        <v>93571</v>
      </c>
      <c r="K274" s="17"/>
      <c r="L274" s="18"/>
      <c r="M274" s="18"/>
      <c r="N274" s="19"/>
      <c r="O274" s="18"/>
      <c r="P274" s="19"/>
    </row>
    <row r="275" spans="2:16" x14ac:dyDescent="0.25">
      <c r="B275" s="31">
        <v>106</v>
      </c>
      <c r="C275" s="17">
        <v>44909</v>
      </c>
      <c r="D275" s="18">
        <v>35834</v>
      </c>
      <c r="E275" s="18"/>
      <c r="F275" s="19"/>
      <c r="G275" s="17"/>
      <c r="H275" s="18"/>
      <c r="I275" s="18"/>
      <c r="J275" s="19"/>
      <c r="K275" s="17"/>
      <c r="L275" s="18"/>
      <c r="M275" s="18"/>
      <c r="N275" s="19"/>
      <c r="O275" s="18"/>
      <c r="P275" s="19"/>
    </row>
    <row r="276" spans="2:16" x14ac:dyDescent="0.25">
      <c r="B276" s="16">
        <v>107</v>
      </c>
      <c r="C276" s="17">
        <v>10232</v>
      </c>
      <c r="D276" s="18"/>
      <c r="E276" s="18"/>
      <c r="F276" s="19"/>
      <c r="G276" s="17"/>
      <c r="H276" s="18"/>
      <c r="I276" s="18"/>
      <c r="J276" s="19"/>
      <c r="K276" s="17"/>
      <c r="L276" s="18"/>
      <c r="M276" s="18"/>
      <c r="N276" s="19"/>
      <c r="O276" s="18"/>
      <c r="P276" s="19"/>
    </row>
    <row r="277" spans="2:16" x14ac:dyDescent="0.25">
      <c r="B277" s="31">
        <v>108</v>
      </c>
      <c r="C277" s="17">
        <v>14705</v>
      </c>
      <c r="D277" s="18">
        <v>52464</v>
      </c>
      <c r="E277" s="18">
        <v>20441</v>
      </c>
      <c r="F277" s="19">
        <v>3895</v>
      </c>
      <c r="G277" s="17"/>
      <c r="H277" s="18"/>
      <c r="I277" s="18"/>
      <c r="J277" s="19"/>
      <c r="K277" s="17"/>
      <c r="L277" s="18"/>
      <c r="M277" s="18"/>
      <c r="N277" s="19"/>
      <c r="O277" s="18"/>
      <c r="P277" s="19"/>
    </row>
    <row r="278" spans="2:16" x14ac:dyDescent="0.25">
      <c r="B278" s="31">
        <v>109</v>
      </c>
      <c r="C278" s="17">
        <v>31661</v>
      </c>
      <c r="D278" s="18">
        <v>30671</v>
      </c>
      <c r="E278" s="18">
        <v>76477</v>
      </c>
      <c r="F278" s="19">
        <v>9891</v>
      </c>
      <c r="G278" s="17"/>
      <c r="H278" s="18"/>
      <c r="I278" s="18"/>
      <c r="J278" s="19"/>
      <c r="K278" s="17"/>
      <c r="L278" s="18"/>
      <c r="M278" s="18"/>
      <c r="N278" s="19"/>
      <c r="O278" s="18"/>
      <c r="P278" s="19"/>
    </row>
    <row r="279" spans="2:16" x14ac:dyDescent="0.25">
      <c r="B279" s="16">
        <v>110</v>
      </c>
      <c r="C279" s="17">
        <v>64030</v>
      </c>
      <c r="D279" s="18">
        <v>11269</v>
      </c>
      <c r="E279" s="18">
        <v>52644</v>
      </c>
      <c r="F279" s="19">
        <v>943</v>
      </c>
      <c r="G279" s="17"/>
      <c r="H279" s="18"/>
      <c r="I279" s="18"/>
      <c r="J279" s="19"/>
      <c r="K279" s="17"/>
      <c r="L279" s="18"/>
      <c r="M279" s="18"/>
      <c r="N279" s="19"/>
      <c r="O279" s="18"/>
      <c r="P279" s="19"/>
    </row>
    <row r="280" spans="2:16" x14ac:dyDescent="0.25">
      <c r="B280" s="31">
        <v>111</v>
      </c>
      <c r="C280" s="17">
        <v>186116</v>
      </c>
      <c r="D280" s="18">
        <v>130452</v>
      </c>
      <c r="E280" s="18">
        <v>327071</v>
      </c>
      <c r="F280" s="19"/>
      <c r="G280" s="17"/>
      <c r="H280" s="18"/>
      <c r="I280" s="18"/>
      <c r="J280" s="19"/>
      <c r="K280" s="17"/>
      <c r="L280" s="18"/>
      <c r="M280" s="18"/>
      <c r="N280" s="19"/>
      <c r="O280" s="18"/>
      <c r="P280" s="19"/>
    </row>
    <row r="281" spans="2:16" x14ac:dyDescent="0.25">
      <c r="B281" s="31">
        <v>112</v>
      </c>
      <c r="C281" s="17">
        <v>34164</v>
      </c>
      <c r="D281" s="18">
        <v>10239</v>
      </c>
      <c r="E281" s="18"/>
      <c r="F281" s="19"/>
      <c r="G281" s="17"/>
      <c r="H281" s="18"/>
      <c r="I281" s="18"/>
      <c r="J281" s="19"/>
      <c r="K281" s="17"/>
      <c r="L281" s="18"/>
      <c r="M281" s="18"/>
      <c r="N281" s="19"/>
      <c r="O281" s="18"/>
      <c r="P281" s="19"/>
    </row>
    <row r="282" spans="2:16" x14ac:dyDescent="0.25">
      <c r="B282" s="16">
        <v>113</v>
      </c>
      <c r="C282" s="17">
        <v>15735</v>
      </c>
      <c r="D282" s="18">
        <v>20727</v>
      </c>
      <c r="E282" s="18">
        <v>26615</v>
      </c>
      <c r="F282" s="19">
        <v>6229</v>
      </c>
      <c r="G282" s="17"/>
      <c r="H282" s="18"/>
      <c r="I282" s="18"/>
      <c r="J282" s="19"/>
      <c r="K282" s="17"/>
      <c r="L282" s="18"/>
      <c r="M282" s="18"/>
      <c r="N282" s="19"/>
      <c r="O282" s="18"/>
      <c r="P282" s="19"/>
    </row>
    <row r="283" spans="2:16" x14ac:dyDescent="0.25">
      <c r="B283" s="31">
        <v>114</v>
      </c>
      <c r="C283" s="17">
        <v>344699</v>
      </c>
      <c r="D283" s="18">
        <v>64320</v>
      </c>
      <c r="E283" s="18"/>
      <c r="F283" s="19"/>
      <c r="G283" s="17"/>
      <c r="H283" s="18"/>
      <c r="I283" s="18"/>
      <c r="J283" s="18"/>
      <c r="K283" s="17"/>
      <c r="L283" s="18"/>
      <c r="M283" s="18"/>
      <c r="N283" s="19"/>
      <c r="O283" s="18"/>
      <c r="P283" s="19"/>
    </row>
    <row r="284" spans="2:16" x14ac:dyDescent="0.25">
      <c r="B284" s="31">
        <v>115</v>
      </c>
      <c r="C284" s="17"/>
      <c r="D284" s="18"/>
      <c r="E284" s="18">
        <v>67345</v>
      </c>
      <c r="F284" s="19">
        <v>7837</v>
      </c>
      <c r="G284" s="17"/>
      <c r="H284" s="18"/>
      <c r="I284" s="18"/>
      <c r="J284" s="18"/>
      <c r="K284" s="17"/>
      <c r="L284" s="18"/>
      <c r="M284" s="18"/>
      <c r="N284" s="19"/>
      <c r="O284" s="18"/>
      <c r="P284" s="19"/>
    </row>
    <row r="285" spans="2:16" x14ac:dyDescent="0.25">
      <c r="B285" s="16">
        <v>116</v>
      </c>
      <c r="C285" s="17">
        <v>9801</v>
      </c>
      <c r="D285" s="18">
        <v>5191</v>
      </c>
      <c r="E285" s="18">
        <v>37097</v>
      </c>
      <c r="F285" s="19"/>
      <c r="G285" s="17"/>
      <c r="H285" s="18"/>
      <c r="I285" s="18"/>
      <c r="J285" s="18"/>
      <c r="K285" s="17"/>
      <c r="L285" s="18"/>
      <c r="M285" s="18"/>
      <c r="N285" s="19"/>
      <c r="O285" s="18"/>
      <c r="P285" s="19"/>
    </row>
    <row r="286" spans="2:16" x14ac:dyDescent="0.25">
      <c r="B286" s="31">
        <v>117</v>
      </c>
      <c r="C286" s="17">
        <v>32497</v>
      </c>
      <c r="D286" s="18">
        <v>13739</v>
      </c>
      <c r="E286" s="18">
        <v>12163</v>
      </c>
      <c r="F286" s="19">
        <v>3064</v>
      </c>
      <c r="G286" s="17"/>
      <c r="H286" s="18"/>
      <c r="I286" s="18"/>
      <c r="J286" s="19"/>
      <c r="K286" s="17"/>
      <c r="L286" s="18"/>
      <c r="M286" s="18"/>
      <c r="N286" s="19"/>
      <c r="O286" s="18"/>
      <c r="P286" s="19"/>
    </row>
    <row r="287" spans="2:16" x14ac:dyDescent="0.25">
      <c r="B287" s="31">
        <v>118</v>
      </c>
      <c r="C287" s="17">
        <v>29610</v>
      </c>
      <c r="D287" s="18"/>
      <c r="E287" s="18"/>
      <c r="F287" s="19"/>
      <c r="G287" s="17"/>
      <c r="H287" s="18"/>
      <c r="I287" s="18"/>
      <c r="J287" s="19"/>
      <c r="K287" s="17"/>
      <c r="L287" s="18"/>
      <c r="M287" s="18"/>
      <c r="N287" s="19"/>
      <c r="O287" s="18"/>
      <c r="P287" s="19"/>
    </row>
    <row r="288" spans="2:16" x14ac:dyDescent="0.25">
      <c r="B288" s="16">
        <v>119</v>
      </c>
      <c r="C288" s="17">
        <v>28718</v>
      </c>
      <c r="D288" s="18">
        <v>10379</v>
      </c>
      <c r="E288" s="18"/>
      <c r="F288" s="19"/>
      <c r="G288" s="17"/>
      <c r="H288" s="18"/>
      <c r="I288" s="18"/>
      <c r="J288" s="19"/>
      <c r="K288" s="17"/>
      <c r="L288" s="18"/>
      <c r="M288" s="18"/>
      <c r="N288" s="19"/>
      <c r="O288" s="18"/>
      <c r="P288" s="19"/>
    </row>
    <row r="289" spans="2:16" x14ac:dyDescent="0.25">
      <c r="B289" s="31">
        <v>120</v>
      </c>
      <c r="C289" s="17">
        <v>2400</v>
      </c>
      <c r="D289" s="18"/>
      <c r="E289" s="18"/>
      <c r="F289" s="19"/>
      <c r="G289" s="17"/>
      <c r="H289" s="18"/>
      <c r="I289" s="18"/>
      <c r="J289" s="19"/>
      <c r="K289" s="17"/>
      <c r="L289" s="18"/>
      <c r="M289" s="18"/>
      <c r="N289" s="19"/>
      <c r="O289" s="18"/>
      <c r="P289" s="19"/>
    </row>
    <row r="290" spans="2:16" x14ac:dyDescent="0.25">
      <c r="B290" s="31">
        <v>121</v>
      </c>
      <c r="C290" s="17">
        <v>33777</v>
      </c>
      <c r="D290" s="18">
        <v>15201</v>
      </c>
      <c r="E290" s="18">
        <v>83850</v>
      </c>
      <c r="F290" s="19">
        <v>6021</v>
      </c>
      <c r="G290" s="17"/>
      <c r="H290" s="18"/>
      <c r="I290" s="18"/>
      <c r="J290" s="19"/>
      <c r="K290" s="17"/>
      <c r="L290" s="18"/>
      <c r="M290" s="18"/>
      <c r="N290" s="19"/>
      <c r="O290" s="18"/>
      <c r="P290" s="19"/>
    </row>
    <row r="291" spans="2:16" x14ac:dyDescent="0.25">
      <c r="B291" s="16">
        <v>122</v>
      </c>
      <c r="C291" s="17">
        <v>18400</v>
      </c>
      <c r="D291" s="18">
        <v>18400</v>
      </c>
      <c r="E291" s="18">
        <v>18400</v>
      </c>
      <c r="F291" s="19"/>
      <c r="G291" s="17"/>
      <c r="H291" s="18"/>
      <c r="I291" s="18"/>
      <c r="J291" s="19"/>
      <c r="K291" s="17"/>
      <c r="L291" s="18"/>
      <c r="M291" s="18"/>
      <c r="N291" s="19"/>
      <c r="O291" s="18"/>
      <c r="P291" s="19"/>
    </row>
    <row r="292" spans="2:16" x14ac:dyDescent="0.25">
      <c r="B292" s="31">
        <v>123</v>
      </c>
      <c r="C292" s="17"/>
      <c r="D292" s="18">
        <v>1593</v>
      </c>
      <c r="E292" s="18">
        <v>11672</v>
      </c>
      <c r="F292" s="19">
        <v>1152</v>
      </c>
      <c r="G292" s="17"/>
      <c r="H292" s="18"/>
      <c r="I292" s="18"/>
      <c r="J292" s="19"/>
      <c r="K292" s="17"/>
      <c r="L292" s="18"/>
      <c r="M292" s="18"/>
      <c r="N292" s="19"/>
      <c r="O292" s="18"/>
      <c r="P292" s="19"/>
    </row>
    <row r="293" spans="2:16" x14ac:dyDescent="0.25">
      <c r="B293" s="31">
        <v>124</v>
      </c>
      <c r="C293" s="17">
        <v>14589</v>
      </c>
      <c r="D293" s="18"/>
      <c r="E293" s="18"/>
      <c r="F293" s="19"/>
      <c r="G293" s="17"/>
      <c r="H293" s="18"/>
      <c r="I293" s="18"/>
      <c r="J293" s="19"/>
      <c r="K293" s="17"/>
      <c r="L293" s="18"/>
      <c r="M293" s="18"/>
      <c r="N293" s="19"/>
      <c r="O293" s="18"/>
      <c r="P293" s="19"/>
    </row>
    <row r="294" spans="2:16" x14ac:dyDescent="0.25">
      <c r="B294" s="16">
        <v>125</v>
      </c>
      <c r="C294" s="17">
        <v>233303</v>
      </c>
      <c r="D294" s="18">
        <v>46797</v>
      </c>
      <c r="E294" s="18"/>
      <c r="F294" s="19"/>
      <c r="G294" s="17"/>
      <c r="H294" s="18"/>
      <c r="I294" s="18"/>
      <c r="J294" s="19"/>
      <c r="K294" s="17"/>
      <c r="L294" s="18"/>
      <c r="M294" s="18"/>
      <c r="N294" s="19"/>
      <c r="O294" s="18"/>
      <c r="P294" s="19"/>
    </row>
    <row r="295" spans="2:16" x14ac:dyDescent="0.25">
      <c r="B295" s="31">
        <v>126</v>
      </c>
      <c r="C295" s="17"/>
      <c r="D295" s="18">
        <v>21807</v>
      </c>
      <c r="E295" s="18">
        <v>15146</v>
      </c>
      <c r="F295" s="19">
        <v>420</v>
      </c>
      <c r="G295" s="17"/>
      <c r="H295" s="18"/>
      <c r="I295" s="18"/>
      <c r="J295" s="19"/>
      <c r="K295" s="17"/>
      <c r="L295" s="18"/>
      <c r="M295" s="18"/>
      <c r="N295" s="19"/>
      <c r="O295" s="18"/>
      <c r="P295" s="19"/>
    </row>
    <row r="296" spans="2:16" x14ac:dyDescent="0.25">
      <c r="B296" s="31">
        <v>127</v>
      </c>
      <c r="C296" s="17">
        <v>142894</v>
      </c>
      <c r="D296" s="18">
        <v>81830</v>
      </c>
      <c r="E296" s="18">
        <v>150607</v>
      </c>
      <c r="F296" s="19"/>
      <c r="G296" s="17"/>
      <c r="H296" s="18"/>
      <c r="I296" s="18"/>
      <c r="J296" s="18"/>
      <c r="K296" s="17"/>
      <c r="L296" s="18"/>
      <c r="M296" s="18"/>
      <c r="N296" s="19"/>
      <c r="O296" s="18"/>
      <c r="P296" s="19"/>
    </row>
    <row r="297" spans="2:16" x14ac:dyDescent="0.25">
      <c r="B297" s="16">
        <v>128</v>
      </c>
      <c r="C297" s="17">
        <v>123720</v>
      </c>
      <c r="D297" s="18">
        <v>79660</v>
      </c>
      <c r="E297" s="18"/>
      <c r="F297" s="19"/>
      <c r="G297" s="17"/>
      <c r="H297" s="18"/>
      <c r="I297" s="18"/>
      <c r="J297" s="18"/>
      <c r="K297" s="17"/>
      <c r="L297" s="18"/>
      <c r="M297" s="18"/>
      <c r="N297" s="19"/>
      <c r="O297" s="18"/>
      <c r="P297" s="19"/>
    </row>
    <row r="298" spans="2:16" x14ac:dyDescent="0.25">
      <c r="B298" s="31">
        <v>129</v>
      </c>
      <c r="C298" s="17">
        <v>17743</v>
      </c>
      <c r="D298" s="18">
        <v>26231</v>
      </c>
      <c r="E298" s="18">
        <v>15478</v>
      </c>
      <c r="F298" s="19">
        <v>5355</v>
      </c>
      <c r="G298" s="17"/>
      <c r="H298" s="18"/>
      <c r="I298" s="18"/>
      <c r="J298" s="18"/>
      <c r="K298" s="17"/>
      <c r="L298" s="18"/>
      <c r="M298" s="18"/>
      <c r="N298" s="19"/>
      <c r="O298" s="18"/>
      <c r="P298" s="19"/>
    </row>
    <row r="299" spans="2:16" x14ac:dyDescent="0.25">
      <c r="B299" s="31">
        <v>130</v>
      </c>
      <c r="C299" s="17">
        <v>1154</v>
      </c>
      <c r="D299" s="18"/>
      <c r="E299" s="18"/>
      <c r="F299" s="19"/>
      <c r="G299" s="17"/>
      <c r="H299" s="18"/>
      <c r="I299" s="18"/>
      <c r="J299" s="19"/>
      <c r="K299" s="17"/>
      <c r="L299" s="18"/>
      <c r="M299" s="18"/>
      <c r="N299" s="19"/>
      <c r="O299" s="18"/>
      <c r="P299" s="19"/>
    </row>
    <row r="300" spans="2:16" x14ac:dyDescent="0.25">
      <c r="B300" s="16">
        <v>131</v>
      </c>
      <c r="C300" s="17">
        <v>4396</v>
      </c>
      <c r="D300" s="18">
        <v>48477</v>
      </c>
      <c r="E300" s="18"/>
      <c r="F300" s="19"/>
      <c r="G300" s="17"/>
      <c r="H300" s="18"/>
      <c r="I300" s="18"/>
      <c r="J300" s="19"/>
      <c r="K300" s="17"/>
      <c r="L300" s="18"/>
      <c r="M300" s="18"/>
      <c r="N300" s="19"/>
      <c r="O300" s="18"/>
      <c r="P300" s="19"/>
    </row>
    <row r="301" spans="2:16" x14ac:dyDescent="0.25">
      <c r="B301" s="31">
        <v>132</v>
      </c>
      <c r="C301" s="17">
        <v>2289218</v>
      </c>
      <c r="D301" s="18"/>
      <c r="E301" s="18"/>
      <c r="F301" s="19"/>
      <c r="G301" s="17"/>
      <c r="H301" s="18"/>
      <c r="I301" s="18"/>
      <c r="J301" s="19"/>
      <c r="K301" s="17"/>
      <c r="L301" s="18"/>
      <c r="M301" s="18"/>
      <c r="N301" s="19"/>
      <c r="O301" s="18"/>
      <c r="P301" s="19"/>
    </row>
    <row r="302" spans="2:16" x14ac:dyDescent="0.25">
      <c r="B302" s="31">
        <v>133</v>
      </c>
      <c r="C302" s="17">
        <v>24781</v>
      </c>
      <c r="D302" s="18"/>
      <c r="E302" s="18"/>
      <c r="F302" s="19"/>
      <c r="G302" s="17"/>
      <c r="H302" s="18"/>
      <c r="I302" s="18"/>
      <c r="J302" s="19"/>
      <c r="K302" s="17"/>
      <c r="L302" s="18"/>
      <c r="M302" s="18"/>
      <c r="N302" s="19"/>
      <c r="O302" s="18"/>
      <c r="P302" s="19"/>
    </row>
    <row r="303" spans="2:16" x14ac:dyDescent="0.25">
      <c r="B303" s="16">
        <v>134</v>
      </c>
      <c r="C303" s="17">
        <v>16857</v>
      </c>
      <c r="D303" s="18"/>
      <c r="E303" s="18"/>
      <c r="F303" s="19"/>
      <c r="G303" s="17"/>
      <c r="H303" s="18"/>
      <c r="I303" s="18"/>
      <c r="J303" s="19"/>
      <c r="K303" s="17"/>
      <c r="L303" s="18"/>
      <c r="M303" s="18"/>
      <c r="N303" s="19"/>
      <c r="O303" s="18"/>
      <c r="P303" s="19"/>
    </row>
    <row r="304" spans="2:16" x14ac:dyDescent="0.25">
      <c r="B304" s="31">
        <v>135</v>
      </c>
      <c r="C304" s="17"/>
      <c r="D304" s="18">
        <v>32192</v>
      </c>
      <c r="E304" s="18">
        <v>50647</v>
      </c>
      <c r="F304" s="19"/>
      <c r="G304" s="17"/>
      <c r="H304" s="18"/>
      <c r="I304" s="18"/>
      <c r="J304" s="19"/>
      <c r="K304" s="17"/>
      <c r="L304" s="18"/>
      <c r="M304" s="18"/>
      <c r="N304" s="19"/>
      <c r="O304" s="18"/>
      <c r="P304" s="19"/>
    </row>
    <row r="305" spans="2:16" x14ac:dyDescent="0.25">
      <c r="B305" s="31">
        <v>136</v>
      </c>
      <c r="C305" s="17">
        <v>24486</v>
      </c>
      <c r="D305" s="18">
        <v>18968</v>
      </c>
      <c r="E305" s="18">
        <v>17000</v>
      </c>
      <c r="F305" s="19">
        <v>419</v>
      </c>
      <c r="G305" s="17"/>
      <c r="H305" s="18"/>
      <c r="I305" s="18"/>
      <c r="J305" s="19"/>
      <c r="K305" s="17"/>
      <c r="L305" s="18"/>
      <c r="M305" s="18"/>
      <c r="N305" s="19"/>
      <c r="O305" s="18"/>
      <c r="P305" s="19"/>
    </row>
    <row r="306" spans="2:16" x14ac:dyDescent="0.25">
      <c r="B306" s="16">
        <v>137</v>
      </c>
      <c r="C306" s="17"/>
      <c r="D306" s="18"/>
      <c r="E306" s="18">
        <v>5604</v>
      </c>
      <c r="F306" s="19">
        <v>6345</v>
      </c>
      <c r="G306" s="17"/>
      <c r="H306" s="18"/>
      <c r="I306" s="18"/>
      <c r="J306" s="19"/>
      <c r="K306" s="17"/>
      <c r="L306" s="18"/>
      <c r="M306" s="18"/>
      <c r="N306" s="19"/>
      <c r="O306" s="18"/>
      <c r="P306" s="19"/>
    </row>
    <row r="307" spans="2:16" x14ac:dyDescent="0.25">
      <c r="B307" s="31">
        <v>138</v>
      </c>
      <c r="C307" s="17">
        <v>65631</v>
      </c>
      <c r="D307" s="18">
        <v>38974</v>
      </c>
      <c r="E307" s="18">
        <v>42623</v>
      </c>
      <c r="F307" s="19"/>
      <c r="G307" s="17"/>
      <c r="H307" s="18"/>
      <c r="I307" s="18"/>
      <c r="J307" s="19"/>
      <c r="K307" s="17"/>
      <c r="L307" s="18"/>
      <c r="M307" s="18"/>
      <c r="N307" s="19"/>
      <c r="O307" s="18"/>
      <c r="P307" s="19"/>
    </row>
    <row r="308" spans="2:16" x14ac:dyDescent="0.25">
      <c r="B308" s="31">
        <v>139</v>
      </c>
      <c r="C308" s="17">
        <v>-22035</v>
      </c>
      <c r="D308" s="18"/>
      <c r="E308" s="18"/>
      <c r="F308" s="19"/>
      <c r="G308" s="17"/>
      <c r="H308" s="18"/>
      <c r="I308" s="18"/>
      <c r="J308" s="19"/>
      <c r="K308" s="17"/>
      <c r="L308" s="18"/>
      <c r="M308" s="18"/>
      <c r="N308" s="19"/>
      <c r="O308" s="18"/>
      <c r="P308" s="19"/>
    </row>
    <row r="309" spans="2:16" x14ac:dyDescent="0.25">
      <c r="B309" s="16">
        <v>140</v>
      </c>
      <c r="C309" s="17">
        <v>12570</v>
      </c>
      <c r="D309" s="18">
        <v>29547</v>
      </c>
      <c r="E309" s="18">
        <v>95948</v>
      </c>
      <c r="F309" s="19">
        <v>11800</v>
      </c>
      <c r="G309" s="17"/>
      <c r="H309" s="18"/>
      <c r="I309" s="18"/>
      <c r="J309" s="18"/>
      <c r="K309" s="17"/>
      <c r="L309" s="18"/>
      <c r="M309" s="18"/>
      <c r="N309" s="19"/>
      <c r="O309" s="18"/>
      <c r="P309" s="19"/>
    </row>
    <row r="310" spans="2:16" x14ac:dyDescent="0.25">
      <c r="B310" s="31">
        <v>141</v>
      </c>
      <c r="C310" s="17">
        <v>13521</v>
      </c>
      <c r="D310" s="18">
        <v>34480</v>
      </c>
      <c r="E310" s="18">
        <v>18204</v>
      </c>
      <c r="F310" s="19">
        <v>347</v>
      </c>
      <c r="G310" s="17"/>
      <c r="H310" s="18"/>
      <c r="I310" s="18"/>
      <c r="J310" s="18"/>
      <c r="K310" s="17"/>
      <c r="L310" s="18"/>
      <c r="M310" s="18"/>
      <c r="N310" s="19"/>
      <c r="O310" s="18"/>
      <c r="P310" s="19"/>
    </row>
    <row r="311" spans="2:16" x14ac:dyDescent="0.25">
      <c r="B311" s="31">
        <v>142</v>
      </c>
      <c r="C311" s="17"/>
      <c r="D311" s="18">
        <v>77257</v>
      </c>
      <c r="E311" s="18"/>
      <c r="F311" s="19"/>
      <c r="G311" s="17"/>
      <c r="H311" s="18"/>
      <c r="I311" s="18"/>
      <c r="J311" s="18"/>
      <c r="K311" s="17"/>
      <c r="L311" s="18"/>
      <c r="M311" s="18"/>
      <c r="N311" s="19"/>
      <c r="O311" s="18"/>
      <c r="P311" s="19"/>
    </row>
    <row r="312" spans="2:16" x14ac:dyDescent="0.25">
      <c r="B312" s="16">
        <v>143</v>
      </c>
      <c r="C312" s="17">
        <v>25982</v>
      </c>
      <c r="D312" s="18">
        <v>12306</v>
      </c>
      <c r="E312" s="18">
        <v>28894</v>
      </c>
      <c r="F312" s="19">
        <v>5354</v>
      </c>
      <c r="G312" s="17"/>
      <c r="H312" s="18"/>
      <c r="I312" s="18"/>
      <c r="J312" s="19"/>
      <c r="K312" s="17"/>
      <c r="L312" s="18"/>
      <c r="M312" s="18"/>
      <c r="N312" s="19"/>
      <c r="O312" s="18"/>
      <c r="P312" s="19"/>
    </row>
    <row r="313" spans="2:16" x14ac:dyDescent="0.25">
      <c r="B313" s="31">
        <v>144</v>
      </c>
      <c r="C313" s="17">
        <v>110125</v>
      </c>
      <c r="D313" s="18">
        <v>73666</v>
      </c>
      <c r="E313" s="18">
        <v>152482</v>
      </c>
      <c r="F313" s="19"/>
      <c r="G313" s="17"/>
      <c r="H313" s="18"/>
      <c r="I313" s="18"/>
      <c r="J313" s="19"/>
      <c r="K313" s="17"/>
      <c r="L313" s="18"/>
      <c r="M313" s="18"/>
      <c r="N313" s="19"/>
      <c r="O313" s="18"/>
      <c r="P313" s="19"/>
    </row>
    <row r="314" spans="2:16" x14ac:dyDescent="0.25">
      <c r="B314" s="31">
        <v>145</v>
      </c>
      <c r="C314" s="17">
        <v>27757</v>
      </c>
      <c r="D314" s="18">
        <v>6864</v>
      </c>
      <c r="E314" s="18">
        <v>25054</v>
      </c>
      <c r="F314" s="19"/>
      <c r="G314" s="17"/>
      <c r="H314" s="18"/>
      <c r="I314" s="18"/>
      <c r="J314" s="19"/>
      <c r="K314" s="17"/>
      <c r="L314" s="18"/>
      <c r="M314" s="18"/>
      <c r="N314" s="19"/>
      <c r="O314" s="18"/>
      <c r="P314" s="19"/>
    </row>
    <row r="315" spans="2:16" x14ac:dyDescent="0.25">
      <c r="B315" s="16">
        <v>146</v>
      </c>
      <c r="C315" s="17">
        <v>2289218</v>
      </c>
      <c r="D315" s="18"/>
      <c r="E315" s="18"/>
      <c r="F315" s="19"/>
      <c r="G315" s="17"/>
      <c r="H315" s="18"/>
      <c r="I315" s="18"/>
      <c r="J315" s="19"/>
      <c r="K315" s="17"/>
      <c r="L315" s="18"/>
      <c r="M315" s="18"/>
      <c r="N315" s="19"/>
      <c r="O315" s="18"/>
      <c r="P315" s="19"/>
    </row>
    <row r="316" spans="2:16" x14ac:dyDescent="0.25">
      <c r="B316" s="31">
        <v>147</v>
      </c>
      <c r="C316" s="17">
        <v>102572</v>
      </c>
      <c r="D316" s="18">
        <v>38227</v>
      </c>
      <c r="E316" s="18">
        <v>80572</v>
      </c>
      <c r="F316" s="19">
        <v>26615</v>
      </c>
      <c r="G316" s="17"/>
      <c r="H316" s="18">
        <v>62345</v>
      </c>
      <c r="I316" s="18">
        <v>144359</v>
      </c>
      <c r="J316" s="19">
        <v>43898</v>
      </c>
      <c r="K316" s="17"/>
      <c r="L316" s="18"/>
      <c r="M316" s="18"/>
      <c r="N316" s="19"/>
      <c r="O316" s="18"/>
      <c r="P316" s="19"/>
    </row>
    <row r="317" spans="2:16" x14ac:dyDescent="0.25">
      <c r="B317" s="31">
        <v>148</v>
      </c>
      <c r="C317" s="17">
        <v>153446</v>
      </c>
      <c r="D317" s="18">
        <v>35597</v>
      </c>
      <c r="E317" s="18">
        <v>187132</v>
      </c>
      <c r="F317" s="19">
        <v>26248</v>
      </c>
      <c r="G317" s="17"/>
      <c r="H317" s="18"/>
      <c r="I317" s="18"/>
      <c r="J317" s="19"/>
      <c r="K317" s="17"/>
      <c r="L317" s="18"/>
      <c r="M317" s="18"/>
      <c r="N317" s="19"/>
      <c r="O317" s="18"/>
      <c r="P317" s="19"/>
    </row>
    <row r="318" spans="2:16" x14ac:dyDescent="0.25">
      <c r="B318" s="16">
        <v>149</v>
      </c>
      <c r="C318" s="17">
        <v>9000</v>
      </c>
      <c r="D318" s="18"/>
      <c r="E318" s="18"/>
      <c r="F318" s="19"/>
      <c r="G318" s="17"/>
      <c r="H318" s="18"/>
      <c r="I318" s="18"/>
      <c r="J318" s="19"/>
      <c r="K318" s="17"/>
      <c r="L318" s="18"/>
      <c r="M318" s="18"/>
      <c r="N318" s="19"/>
      <c r="O318" s="18"/>
      <c r="P318" s="19"/>
    </row>
    <row r="319" spans="2:16" x14ac:dyDescent="0.25">
      <c r="B319" s="31">
        <v>150</v>
      </c>
      <c r="C319" s="17">
        <v>23571</v>
      </c>
      <c r="D319" s="18">
        <v>16391</v>
      </c>
      <c r="E319" s="18">
        <v>14503</v>
      </c>
      <c r="F319" s="19">
        <v>1645</v>
      </c>
      <c r="G319" s="17"/>
      <c r="H319" s="18"/>
      <c r="I319" s="18"/>
      <c r="J319" s="19"/>
      <c r="K319" s="17"/>
      <c r="L319" s="18"/>
      <c r="M319" s="18"/>
      <c r="N319" s="19"/>
      <c r="O319" s="18"/>
      <c r="P319" s="19"/>
    </row>
    <row r="320" spans="2:16" x14ac:dyDescent="0.25">
      <c r="B320" s="31">
        <v>151</v>
      </c>
      <c r="C320" s="17">
        <v>76681</v>
      </c>
      <c r="D320" s="18">
        <v>52563</v>
      </c>
      <c r="E320" s="18">
        <v>82674</v>
      </c>
      <c r="F320" s="19">
        <v>-2113</v>
      </c>
      <c r="G320" s="17"/>
      <c r="H320" s="18"/>
      <c r="I320" s="18"/>
      <c r="J320" s="19"/>
      <c r="K320" s="17"/>
      <c r="L320" s="18"/>
      <c r="M320" s="18"/>
      <c r="N320" s="19"/>
      <c r="O320" s="18"/>
      <c r="P320" s="19"/>
    </row>
    <row r="321" spans="2:16" x14ac:dyDescent="0.25">
      <c r="B321" s="16">
        <v>152</v>
      </c>
      <c r="C321" s="17"/>
      <c r="D321" s="18"/>
      <c r="E321" s="18"/>
      <c r="F321" s="19">
        <v>18414</v>
      </c>
      <c r="G321" s="17"/>
      <c r="H321" s="18"/>
      <c r="I321" s="18"/>
      <c r="J321" s="19"/>
      <c r="K321" s="17"/>
      <c r="L321" s="18"/>
      <c r="M321" s="18"/>
      <c r="N321" s="19"/>
      <c r="O321" s="18"/>
      <c r="P321" s="19"/>
    </row>
    <row r="322" spans="2:16" x14ac:dyDescent="0.25">
      <c r="B322" s="31">
        <v>153</v>
      </c>
      <c r="C322" s="17">
        <v>67045</v>
      </c>
      <c r="D322" s="18"/>
      <c r="E322" s="18"/>
      <c r="F322" s="19"/>
      <c r="G322" s="17"/>
      <c r="H322" s="18"/>
      <c r="I322" s="18"/>
      <c r="J322" s="18"/>
      <c r="K322" s="17"/>
      <c r="L322" s="18"/>
      <c r="M322" s="18"/>
      <c r="N322" s="19"/>
      <c r="O322" s="18"/>
      <c r="P322" s="19"/>
    </row>
    <row r="323" spans="2:16" x14ac:dyDescent="0.25">
      <c r="B323" s="31">
        <v>154</v>
      </c>
      <c r="C323" s="17">
        <v>44807</v>
      </c>
      <c r="D323" s="18"/>
      <c r="E323" s="18"/>
      <c r="F323" s="19"/>
      <c r="G323" s="17"/>
      <c r="H323" s="18"/>
      <c r="I323" s="18"/>
      <c r="J323" s="18"/>
      <c r="K323" s="17"/>
      <c r="L323" s="18"/>
      <c r="M323" s="18"/>
      <c r="N323" s="19"/>
      <c r="O323" s="18"/>
      <c r="P323" s="19"/>
    </row>
    <row r="324" spans="2:16" x14ac:dyDescent="0.25">
      <c r="B324" s="16">
        <v>155</v>
      </c>
      <c r="C324" s="17">
        <v>89208</v>
      </c>
      <c r="D324" s="18">
        <v>108878</v>
      </c>
      <c r="E324" s="18">
        <v>133247</v>
      </c>
      <c r="F324" s="19">
        <v>8098</v>
      </c>
      <c r="G324" s="17"/>
      <c r="H324" s="18"/>
      <c r="I324" s="18"/>
      <c r="J324" s="18"/>
      <c r="K324" s="17"/>
      <c r="L324" s="18"/>
      <c r="M324" s="18"/>
      <c r="N324" s="19"/>
      <c r="O324" s="18"/>
      <c r="P324" s="19"/>
    </row>
    <row r="325" spans="2:16" x14ac:dyDescent="0.25">
      <c r="B325" s="31">
        <v>156</v>
      </c>
      <c r="C325" s="17">
        <v>40723</v>
      </c>
      <c r="D325" s="18">
        <v>17624</v>
      </c>
      <c r="E325" s="18">
        <v>36166</v>
      </c>
      <c r="F325" s="19">
        <v>9373</v>
      </c>
      <c r="G325" s="17"/>
      <c r="H325" s="18"/>
      <c r="I325" s="18"/>
      <c r="J325" s="19"/>
      <c r="K325" s="17"/>
      <c r="L325" s="18"/>
      <c r="M325" s="18"/>
      <c r="N325" s="19"/>
      <c r="O325" s="18"/>
      <c r="P325" s="19"/>
    </row>
    <row r="326" spans="2:16" x14ac:dyDescent="0.25">
      <c r="B326" s="31">
        <v>157</v>
      </c>
      <c r="C326" s="17">
        <v>5003</v>
      </c>
      <c r="D326" s="18">
        <v>37611</v>
      </c>
      <c r="E326" s="18">
        <v>21004</v>
      </c>
      <c r="F326" s="19">
        <v>12425</v>
      </c>
      <c r="G326" s="17"/>
      <c r="H326" s="18"/>
      <c r="I326" s="18"/>
      <c r="J326" s="19"/>
      <c r="K326" s="17"/>
      <c r="L326" s="18"/>
      <c r="M326" s="18"/>
      <c r="N326" s="19"/>
      <c r="O326" s="18"/>
      <c r="P326" s="19"/>
    </row>
    <row r="327" spans="2:16" x14ac:dyDescent="0.25">
      <c r="B327" s="16">
        <v>158</v>
      </c>
      <c r="C327" s="17">
        <v>93277</v>
      </c>
      <c r="D327" s="18">
        <v>14775</v>
      </c>
      <c r="E327" s="18">
        <v>80187</v>
      </c>
      <c r="F327" s="19">
        <v>14742</v>
      </c>
      <c r="G327" s="17"/>
      <c r="H327" s="18"/>
      <c r="I327" s="18"/>
      <c r="J327" s="19"/>
      <c r="K327" s="17"/>
      <c r="L327" s="18"/>
      <c r="M327" s="18"/>
      <c r="N327" s="19"/>
      <c r="O327" s="18"/>
      <c r="P327" s="19"/>
    </row>
    <row r="328" spans="2:16" x14ac:dyDescent="0.25">
      <c r="B328" s="31">
        <v>159</v>
      </c>
      <c r="C328" s="17">
        <v>28279</v>
      </c>
      <c r="D328" s="18">
        <v>21553</v>
      </c>
      <c r="E328" s="18">
        <v>14265</v>
      </c>
      <c r="F328" s="19"/>
      <c r="G328" s="17"/>
      <c r="H328" s="18"/>
      <c r="I328" s="18"/>
      <c r="J328" s="19"/>
      <c r="K328" s="17"/>
      <c r="L328" s="18"/>
      <c r="M328" s="18"/>
      <c r="N328" s="19"/>
      <c r="O328" s="18"/>
      <c r="P328" s="19"/>
    </row>
    <row r="329" spans="2:16" ht="15.75" thickBot="1" x14ac:dyDescent="0.3">
      <c r="B329" s="31">
        <v>160</v>
      </c>
      <c r="C329" s="17">
        <v>15514</v>
      </c>
      <c r="D329" s="18"/>
      <c r="E329" s="18"/>
      <c r="F329" s="19"/>
      <c r="G329" s="17"/>
      <c r="H329" s="18"/>
      <c r="I329" s="18"/>
      <c r="J329" s="19"/>
      <c r="K329" s="17"/>
      <c r="L329" s="18"/>
      <c r="M329" s="18"/>
      <c r="N329" s="19"/>
      <c r="O329" s="18"/>
      <c r="P329" s="19"/>
    </row>
    <row r="330" spans="2:16" ht="15.75" thickBot="1" x14ac:dyDescent="0.3">
      <c r="B330" s="22" t="s">
        <v>15</v>
      </c>
      <c r="C330" s="24">
        <f>SUM(C170:C329)</f>
        <v>2963083889</v>
      </c>
      <c r="D330" s="24">
        <f t="shared" ref="D330:P330" si="161">SUM(D170:D329)</f>
        <v>1727737275</v>
      </c>
      <c r="E330" s="24">
        <f t="shared" si="161"/>
        <v>3814188943</v>
      </c>
      <c r="F330" s="25">
        <f t="shared" si="161"/>
        <v>709664259</v>
      </c>
      <c r="G330" s="23">
        <f t="shared" si="161"/>
        <v>0</v>
      </c>
      <c r="H330" s="24">
        <f>SUM(H170:H329)</f>
        <v>1149754950</v>
      </c>
      <c r="I330" s="24">
        <f t="shared" si="161"/>
        <v>3799273779</v>
      </c>
      <c r="J330" s="25">
        <f t="shared" si="161"/>
        <v>3508795325</v>
      </c>
      <c r="K330" s="23">
        <f t="shared" si="161"/>
        <v>3819336622</v>
      </c>
      <c r="L330" s="24">
        <f t="shared" si="161"/>
        <v>4164262797</v>
      </c>
      <c r="M330" s="24">
        <f t="shared" si="161"/>
        <v>4151746063</v>
      </c>
      <c r="N330" s="26">
        <f t="shared" si="161"/>
        <v>4579228664</v>
      </c>
      <c r="O330" s="24">
        <f>SUM(O170:O329)</f>
        <v>4121554152</v>
      </c>
      <c r="P330" s="26">
        <f t="shared" si="161"/>
        <v>4080140672</v>
      </c>
    </row>
    <row r="333" spans="2:16" x14ac:dyDescent="0.25">
      <c r="K333" s="35"/>
      <c r="L333" s="35"/>
      <c r="M333" s="35"/>
      <c r="N333" s="35"/>
    </row>
  </sheetData>
  <conditionalFormatting sqref="C5:P164">
    <cfRule type="cellIs" dxfId="14" priority="7" operator="lessThan">
      <formula>0</formula>
    </cfRule>
  </conditionalFormatting>
  <conditionalFormatting sqref="C170:P189">
    <cfRule type="cellIs" dxfId="13" priority="6" operator="lessThan">
      <formula>0</formula>
    </cfRule>
  </conditionalFormatting>
  <conditionalFormatting sqref="C200:N329">
    <cfRule type="cellIs" dxfId="12" priority="5" operator="lessThan">
      <formula>0</formula>
    </cfRule>
  </conditionalFormatting>
  <conditionalFormatting sqref="O200:P329">
    <cfRule type="cellIs" dxfId="11" priority="4" operator="lessThan">
      <formula>0</formula>
    </cfRule>
  </conditionalFormatting>
  <conditionalFormatting sqref="C190:P199">
    <cfRule type="cellIs" dxfId="10" priority="1" operator="lessThan">
      <formula>0</formula>
    </cfRule>
  </conditionalFormatting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E49CB-5BBC-45CD-A540-B7D52487EB68}">
  <dimension ref="B2:P79"/>
  <sheetViews>
    <sheetView showGridLines="0" zoomScale="82" zoomScaleNormal="82" workbookViewId="0">
      <selection activeCell="B4" sqref="B4"/>
    </sheetView>
  </sheetViews>
  <sheetFormatPr defaultRowHeight="15" x14ac:dyDescent="0.25"/>
  <cols>
    <col min="2" max="2" width="11.7109375" customWidth="1"/>
    <col min="3" max="16" width="16.28515625" customWidth="1"/>
    <col min="17" max="17" width="7.85546875" customWidth="1"/>
    <col min="18" max="18" width="13.7109375" customWidth="1"/>
    <col min="19" max="32" width="13.85546875" customWidth="1"/>
  </cols>
  <sheetData>
    <row r="2" spans="2:16" x14ac:dyDescent="0.25">
      <c r="C2" s="1" t="s">
        <v>31</v>
      </c>
      <c r="D2" s="1"/>
      <c r="E2" s="1"/>
      <c r="F2" s="1"/>
      <c r="G2" s="1"/>
      <c r="H2" s="1"/>
      <c r="I2" s="1"/>
      <c r="J2" s="1"/>
      <c r="K2" s="1"/>
      <c r="L2" s="1"/>
    </row>
    <row r="3" spans="2:16" ht="15.75" thickBot="1" x14ac:dyDescent="0.3">
      <c r="C3" s="30"/>
      <c r="D3" s="1"/>
      <c r="E3" s="1"/>
      <c r="F3" s="1"/>
      <c r="G3" s="1"/>
      <c r="H3" s="1"/>
      <c r="I3" s="1"/>
      <c r="J3" s="1"/>
      <c r="K3" s="1"/>
    </row>
    <row r="4" spans="2:16" ht="15.75" thickBot="1" x14ac:dyDescent="0.3">
      <c r="B4" s="3" t="s">
        <v>0</v>
      </c>
      <c r="C4" s="7" t="s">
        <v>1</v>
      </c>
      <c r="D4" s="8" t="s">
        <v>2</v>
      </c>
      <c r="E4" s="8" t="s">
        <v>3</v>
      </c>
      <c r="F4" s="9" t="s">
        <v>4</v>
      </c>
      <c r="G4" s="7" t="s">
        <v>5</v>
      </c>
      <c r="H4" s="8" t="s">
        <v>6</v>
      </c>
      <c r="I4" s="8" t="s">
        <v>7</v>
      </c>
      <c r="J4" s="9" t="s">
        <v>8</v>
      </c>
      <c r="K4" s="7" t="s">
        <v>9</v>
      </c>
      <c r="L4" s="8" t="s">
        <v>10</v>
      </c>
      <c r="M4" s="8" t="s">
        <v>11</v>
      </c>
      <c r="N4" s="9" t="s">
        <v>16</v>
      </c>
      <c r="O4" s="7" t="s">
        <v>13</v>
      </c>
      <c r="P4" s="9" t="s">
        <v>14</v>
      </c>
    </row>
    <row r="5" spans="2:16" x14ac:dyDescent="0.25">
      <c r="B5" s="11">
        <v>1</v>
      </c>
      <c r="C5" s="12">
        <f>C43*0.23</f>
        <v>0</v>
      </c>
      <c r="D5" s="13">
        <f t="shared" ref="D5:O5" si="0">D43*0.23</f>
        <v>0</v>
      </c>
      <c r="E5" s="13">
        <f t="shared" si="0"/>
        <v>0</v>
      </c>
      <c r="F5" s="15">
        <f t="shared" si="0"/>
        <v>0</v>
      </c>
      <c r="G5" s="12">
        <f t="shared" si="0"/>
        <v>0</v>
      </c>
      <c r="H5" s="13">
        <f t="shared" si="0"/>
        <v>0</v>
      </c>
      <c r="I5" s="13">
        <f t="shared" si="0"/>
        <v>0</v>
      </c>
      <c r="J5" s="15">
        <f t="shared" si="0"/>
        <v>0</v>
      </c>
      <c r="K5" s="12">
        <f t="shared" si="0"/>
        <v>0</v>
      </c>
      <c r="L5" s="13">
        <f t="shared" si="0"/>
        <v>0</v>
      </c>
      <c r="M5" s="13">
        <f t="shared" si="0"/>
        <v>0</v>
      </c>
      <c r="N5" s="15">
        <f t="shared" si="0"/>
        <v>0</v>
      </c>
      <c r="O5" s="12">
        <f t="shared" si="0"/>
        <v>0</v>
      </c>
      <c r="P5" s="14">
        <f>P43*0.23</f>
        <v>137540</v>
      </c>
    </row>
    <row r="6" spans="2:16" x14ac:dyDescent="0.25">
      <c r="B6" s="16">
        <v>2</v>
      </c>
      <c r="C6" s="17">
        <f t="shared" ref="C6:P6" si="1">C44*0.23</f>
        <v>407113.80000000005</v>
      </c>
      <c r="D6" s="18">
        <f t="shared" si="1"/>
        <v>370527.7</v>
      </c>
      <c r="E6" s="18">
        <f t="shared" si="1"/>
        <v>596613.1</v>
      </c>
      <c r="F6" s="20">
        <f t="shared" si="1"/>
        <v>71382.8</v>
      </c>
      <c r="G6" s="17">
        <f t="shared" si="1"/>
        <v>0</v>
      </c>
      <c r="H6" s="18">
        <f t="shared" si="1"/>
        <v>144955.20000000001</v>
      </c>
      <c r="I6" s="18">
        <f t="shared" si="1"/>
        <v>298024.8</v>
      </c>
      <c r="J6" s="20">
        <f t="shared" si="1"/>
        <v>140403.5</v>
      </c>
      <c r="K6" s="17">
        <f t="shared" si="1"/>
        <v>-32172.400000000001</v>
      </c>
      <c r="L6" s="18">
        <f t="shared" si="1"/>
        <v>64703.600000000006</v>
      </c>
      <c r="M6" s="18">
        <f t="shared" si="1"/>
        <v>177824.5</v>
      </c>
      <c r="N6" s="20">
        <f t="shared" si="1"/>
        <v>288868.5</v>
      </c>
      <c r="O6" s="17">
        <f t="shared" si="1"/>
        <v>50478.100000000006</v>
      </c>
      <c r="P6" s="19">
        <f t="shared" si="1"/>
        <v>0</v>
      </c>
    </row>
    <row r="7" spans="2:16" x14ac:dyDescent="0.25">
      <c r="B7" s="16">
        <v>3</v>
      </c>
      <c r="C7" s="17">
        <f t="shared" ref="C7:P7" si="2">C45*0.23</f>
        <v>15644856.450000001</v>
      </c>
      <c r="D7" s="18">
        <f t="shared" si="2"/>
        <v>1508071.59</v>
      </c>
      <c r="E7" s="18">
        <f t="shared" si="2"/>
        <v>15871103.310000001</v>
      </c>
      <c r="F7" s="20">
        <f t="shared" si="2"/>
        <v>1281443.8500000001</v>
      </c>
      <c r="G7" s="17">
        <f t="shared" si="2"/>
        <v>0</v>
      </c>
      <c r="H7" s="18">
        <f t="shared" si="2"/>
        <v>4672270.83</v>
      </c>
      <c r="I7" s="18">
        <f t="shared" si="2"/>
        <v>17506623.420000002</v>
      </c>
      <c r="J7" s="20">
        <f t="shared" si="2"/>
        <v>14781203.92</v>
      </c>
      <c r="K7" s="17">
        <f t="shared" si="2"/>
        <v>17379679.98</v>
      </c>
      <c r="L7" s="18">
        <f t="shared" si="2"/>
        <v>18276825.800000001</v>
      </c>
      <c r="M7" s="18">
        <f t="shared" si="2"/>
        <v>15402042.92</v>
      </c>
      <c r="N7" s="20">
        <f t="shared" si="2"/>
        <v>17553321.470000003</v>
      </c>
      <c r="O7" s="17">
        <f t="shared" si="2"/>
        <v>15937366.770000001</v>
      </c>
      <c r="P7" s="19">
        <f t="shared" si="2"/>
        <v>15858024.130000001</v>
      </c>
    </row>
    <row r="8" spans="2:16" x14ac:dyDescent="0.25">
      <c r="B8" s="16">
        <v>4</v>
      </c>
      <c r="C8" s="17">
        <f t="shared" ref="C8:P8" si="3">C46*0.23</f>
        <v>82897.75</v>
      </c>
      <c r="D8" s="18">
        <f t="shared" si="3"/>
        <v>-100395</v>
      </c>
      <c r="E8" s="18">
        <f t="shared" si="3"/>
        <v>648145.75</v>
      </c>
      <c r="F8" s="20">
        <f t="shared" si="3"/>
        <v>127592.5</v>
      </c>
      <c r="G8" s="17">
        <f t="shared" si="3"/>
        <v>0</v>
      </c>
      <c r="H8" s="18">
        <f t="shared" si="3"/>
        <v>58063.5</v>
      </c>
      <c r="I8" s="18">
        <f t="shared" si="3"/>
        <v>272992.75</v>
      </c>
      <c r="J8" s="20">
        <f t="shared" si="3"/>
        <v>615537.5</v>
      </c>
      <c r="K8" s="17">
        <f t="shared" si="3"/>
        <v>488290</v>
      </c>
      <c r="L8" s="18">
        <f t="shared" si="3"/>
        <v>0</v>
      </c>
      <c r="M8" s="18">
        <f t="shared" si="3"/>
        <v>232132.79</v>
      </c>
      <c r="N8" s="20">
        <f t="shared" si="3"/>
        <v>0</v>
      </c>
      <c r="O8" s="17">
        <f t="shared" si="3"/>
        <v>0</v>
      </c>
      <c r="P8" s="19">
        <f t="shared" si="3"/>
        <v>0</v>
      </c>
    </row>
    <row r="9" spans="2:16" x14ac:dyDescent="0.25">
      <c r="B9" s="16">
        <v>5</v>
      </c>
      <c r="C9" s="17">
        <f t="shared" ref="C9:P9" si="4">C47*0.23</f>
        <v>73933.5</v>
      </c>
      <c r="D9" s="18">
        <f t="shared" si="4"/>
        <v>0</v>
      </c>
      <c r="E9" s="18">
        <f t="shared" si="4"/>
        <v>0</v>
      </c>
      <c r="F9" s="20">
        <f t="shared" si="4"/>
        <v>0</v>
      </c>
      <c r="G9" s="17">
        <f t="shared" si="4"/>
        <v>0</v>
      </c>
      <c r="H9" s="18">
        <f t="shared" si="4"/>
        <v>0</v>
      </c>
      <c r="I9" s="18">
        <f t="shared" si="4"/>
        <v>0</v>
      </c>
      <c r="J9" s="20">
        <f t="shared" si="4"/>
        <v>0</v>
      </c>
      <c r="K9" s="17">
        <f t="shared" si="4"/>
        <v>0</v>
      </c>
      <c r="L9" s="18">
        <f t="shared" si="4"/>
        <v>0</v>
      </c>
      <c r="M9" s="18">
        <f t="shared" si="4"/>
        <v>0</v>
      </c>
      <c r="N9" s="20">
        <f t="shared" si="4"/>
        <v>0</v>
      </c>
      <c r="O9" s="17">
        <f t="shared" si="4"/>
        <v>0</v>
      </c>
      <c r="P9" s="19">
        <f t="shared" si="4"/>
        <v>0</v>
      </c>
    </row>
    <row r="10" spans="2:16" x14ac:dyDescent="0.25">
      <c r="B10" s="16">
        <v>6</v>
      </c>
      <c r="C10" s="17">
        <f t="shared" ref="C10:P10" si="5">C48*0.23</f>
        <v>2698656.0100000002</v>
      </c>
      <c r="D10" s="18">
        <f t="shared" si="5"/>
        <v>-81226.8</v>
      </c>
      <c r="E10" s="18">
        <f t="shared" si="5"/>
        <v>8061.5</v>
      </c>
      <c r="F10" s="20">
        <f t="shared" si="5"/>
        <v>0</v>
      </c>
      <c r="G10" s="17">
        <f t="shared" si="5"/>
        <v>0</v>
      </c>
      <c r="H10" s="18">
        <f t="shared" si="5"/>
        <v>3450</v>
      </c>
      <c r="I10" s="18">
        <f t="shared" si="5"/>
        <v>255811.75</v>
      </c>
      <c r="J10" s="20">
        <f t="shared" si="5"/>
        <v>74583.25</v>
      </c>
      <c r="K10" s="17">
        <f t="shared" si="5"/>
        <v>97386.14</v>
      </c>
      <c r="L10" s="18">
        <f t="shared" si="5"/>
        <v>1443327.05</v>
      </c>
      <c r="M10" s="18">
        <f t="shared" si="5"/>
        <v>2175251.6800000002</v>
      </c>
      <c r="N10" s="20">
        <f t="shared" si="5"/>
        <v>1819925.83</v>
      </c>
      <c r="O10" s="17">
        <f t="shared" si="5"/>
        <v>1937382</v>
      </c>
      <c r="P10" s="19">
        <f t="shared" si="5"/>
        <v>1678426.84</v>
      </c>
    </row>
    <row r="11" spans="2:16" x14ac:dyDescent="0.25">
      <c r="B11" s="16">
        <v>7</v>
      </c>
      <c r="C11" s="17">
        <f t="shared" ref="C11:P11" si="6">C49*0.23</f>
        <v>4600</v>
      </c>
      <c r="D11" s="18">
        <f t="shared" si="6"/>
        <v>16100</v>
      </c>
      <c r="E11" s="18">
        <f t="shared" si="6"/>
        <v>-4600</v>
      </c>
      <c r="F11" s="20">
        <f t="shared" si="6"/>
        <v>0</v>
      </c>
      <c r="G11" s="17">
        <f t="shared" si="6"/>
        <v>0</v>
      </c>
      <c r="H11" s="18">
        <f t="shared" si="6"/>
        <v>2300</v>
      </c>
      <c r="I11" s="18">
        <f t="shared" si="6"/>
        <v>13800</v>
      </c>
      <c r="J11" s="20">
        <f t="shared" si="6"/>
        <v>4600</v>
      </c>
      <c r="K11" s="17">
        <f t="shared" si="6"/>
        <v>13800</v>
      </c>
      <c r="L11" s="18">
        <f t="shared" si="6"/>
        <v>-13800</v>
      </c>
      <c r="M11" s="18">
        <f t="shared" si="6"/>
        <v>0</v>
      </c>
      <c r="N11" s="20">
        <f t="shared" si="6"/>
        <v>0</v>
      </c>
      <c r="O11" s="17">
        <f t="shared" si="6"/>
        <v>2300</v>
      </c>
      <c r="P11" s="19">
        <f t="shared" si="6"/>
        <v>2300</v>
      </c>
    </row>
    <row r="12" spans="2:16" x14ac:dyDescent="0.25">
      <c r="B12" s="16">
        <v>8</v>
      </c>
      <c r="C12" s="17">
        <f t="shared" ref="C12:P12" si="7">C50*0.23</f>
        <v>604124.9</v>
      </c>
      <c r="D12" s="18">
        <f t="shared" si="7"/>
        <v>361010.3</v>
      </c>
      <c r="E12" s="18">
        <f t="shared" si="7"/>
        <v>1021096.5</v>
      </c>
      <c r="F12" s="20">
        <f t="shared" si="7"/>
        <v>135035.30000000002</v>
      </c>
      <c r="G12" s="17">
        <f t="shared" si="7"/>
        <v>0</v>
      </c>
      <c r="H12" s="18">
        <f t="shared" si="7"/>
        <v>735696.4</v>
      </c>
      <c r="I12" s="18">
        <f t="shared" si="7"/>
        <v>1246678.2</v>
      </c>
      <c r="J12" s="20">
        <f t="shared" si="7"/>
        <v>11580.5</v>
      </c>
      <c r="K12" s="17">
        <f t="shared" si="7"/>
        <v>1058269.1000000001</v>
      </c>
      <c r="L12" s="18">
        <f t="shared" si="7"/>
        <v>1690371.2000000002</v>
      </c>
      <c r="M12" s="18">
        <f t="shared" si="7"/>
        <v>1547994.3</v>
      </c>
      <c r="N12" s="20">
        <f t="shared" si="7"/>
        <v>2352900</v>
      </c>
      <c r="O12" s="17">
        <f t="shared" si="7"/>
        <v>1347818.4000000001</v>
      </c>
      <c r="P12" s="19">
        <f t="shared" si="7"/>
        <v>1352588.6</v>
      </c>
    </row>
    <row r="13" spans="2:16" x14ac:dyDescent="0.25">
      <c r="B13" s="16">
        <v>9</v>
      </c>
      <c r="C13" s="17">
        <f t="shared" ref="C13:P13" si="8">C51*0.23</f>
        <v>456814.96</v>
      </c>
      <c r="D13" s="18">
        <f t="shared" si="8"/>
        <v>875543.3</v>
      </c>
      <c r="E13" s="18">
        <f t="shared" si="8"/>
        <v>3568064.52</v>
      </c>
      <c r="F13" s="20">
        <f t="shared" si="8"/>
        <v>133676</v>
      </c>
      <c r="G13" s="17">
        <f t="shared" si="8"/>
        <v>0</v>
      </c>
      <c r="H13" s="18">
        <f t="shared" si="8"/>
        <v>409422.08000000002</v>
      </c>
      <c r="I13" s="18">
        <f t="shared" si="8"/>
        <v>3274042.41</v>
      </c>
      <c r="J13" s="20">
        <f t="shared" si="8"/>
        <v>1723181.85</v>
      </c>
      <c r="K13" s="17">
        <f t="shared" si="8"/>
        <v>2427927.38</v>
      </c>
      <c r="L13" s="18">
        <f t="shared" si="8"/>
        <v>2708834.2</v>
      </c>
      <c r="M13" s="18">
        <f t="shared" si="8"/>
        <v>3266128.3400000003</v>
      </c>
      <c r="N13" s="20">
        <f t="shared" si="8"/>
        <v>3629232.56</v>
      </c>
      <c r="O13" s="17">
        <f t="shared" si="8"/>
        <v>1531258.35</v>
      </c>
      <c r="P13" s="19">
        <f t="shared" si="8"/>
        <v>1799089.4400000002</v>
      </c>
    </row>
    <row r="14" spans="2:16" x14ac:dyDescent="0.25">
      <c r="B14" s="16">
        <v>10</v>
      </c>
      <c r="C14" s="17">
        <f t="shared" ref="C14:P14" si="9">C52*0.23</f>
        <v>4041721.69</v>
      </c>
      <c r="D14" s="18">
        <f t="shared" si="9"/>
        <v>557690.20000000007</v>
      </c>
      <c r="E14" s="18">
        <f t="shared" si="9"/>
        <v>2626117.92</v>
      </c>
      <c r="F14" s="20">
        <f t="shared" si="9"/>
        <v>294938.43</v>
      </c>
      <c r="G14" s="17">
        <f t="shared" si="9"/>
        <v>0</v>
      </c>
      <c r="H14" s="18">
        <f t="shared" si="9"/>
        <v>-66011.150000000009</v>
      </c>
      <c r="I14" s="18">
        <f t="shared" si="9"/>
        <v>5423432.6600000001</v>
      </c>
      <c r="J14" s="20">
        <f t="shared" si="9"/>
        <v>7031440.8600000003</v>
      </c>
      <c r="K14" s="17">
        <f t="shared" si="9"/>
        <v>3322082.74</v>
      </c>
      <c r="L14" s="18">
        <f t="shared" si="9"/>
        <v>4007870.06</v>
      </c>
      <c r="M14" s="18">
        <f t="shared" si="9"/>
        <v>1608641.1600000001</v>
      </c>
      <c r="N14" s="20">
        <f t="shared" si="9"/>
        <v>2856942.24</v>
      </c>
      <c r="O14" s="17">
        <f t="shared" si="9"/>
        <v>3281586.18</v>
      </c>
      <c r="P14" s="19">
        <f t="shared" si="9"/>
        <v>3723506.5700000003</v>
      </c>
    </row>
    <row r="15" spans="2:16" x14ac:dyDescent="0.25">
      <c r="B15" s="16">
        <v>11</v>
      </c>
      <c r="C15" s="17">
        <f t="shared" ref="C15:P15" si="10">C53*0.23</f>
        <v>339776.93</v>
      </c>
      <c r="D15" s="18">
        <f t="shared" si="10"/>
        <v>-8933.2000000000007</v>
      </c>
      <c r="E15" s="18">
        <f t="shared" si="10"/>
        <v>-4367.7</v>
      </c>
      <c r="F15" s="20">
        <f t="shared" si="10"/>
        <v>-1856.1000000000001</v>
      </c>
      <c r="G15" s="17">
        <f t="shared" si="10"/>
        <v>0</v>
      </c>
      <c r="H15" s="18">
        <f t="shared" si="10"/>
        <v>39603.700000000004</v>
      </c>
      <c r="I15" s="18">
        <f t="shared" si="10"/>
        <v>161890.1</v>
      </c>
      <c r="J15" s="20">
        <f t="shared" si="10"/>
        <v>212708.6</v>
      </c>
      <c r="K15" s="17">
        <f t="shared" si="10"/>
        <v>190598.7</v>
      </c>
      <c r="L15" s="18">
        <f t="shared" si="10"/>
        <v>194317.80000000002</v>
      </c>
      <c r="M15" s="18">
        <f t="shared" si="10"/>
        <v>192707.80000000002</v>
      </c>
      <c r="N15" s="20">
        <f t="shared" si="10"/>
        <v>198989.1</v>
      </c>
      <c r="O15" s="17">
        <f t="shared" si="10"/>
        <v>180324.6</v>
      </c>
      <c r="P15" s="19">
        <f t="shared" si="10"/>
        <v>239913</v>
      </c>
    </row>
    <row r="16" spans="2:16" x14ac:dyDescent="0.25">
      <c r="B16" s="16">
        <v>12</v>
      </c>
      <c r="C16" s="17">
        <f t="shared" ref="C16:P16" si="11">C54*0.23</f>
        <v>203832.90000000002</v>
      </c>
      <c r="D16" s="18">
        <f t="shared" si="11"/>
        <v>84101.8</v>
      </c>
      <c r="E16" s="18">
        <f t="shared" si="11"/>
        <v>383168.5</v>
      </c>
      <c r="F16" s="20">
        <f t="shared" si="11"/>
        <v>23219.65</v>
      </c>
      <c r="G16" s="17">
        <f t="shared" si="11"/>
        <v>0</v>
      </c>
      <c r="H16" s="18">
        <f t="shared" si="11"/>
        <v>51183.05</v>
      </c>
      <c r="I16" s="18">
        <f t="shared" si="11"/>
        <v>114771.15000000001</v>
      </c>
      <c r="J16" s="20">
        <f t="shared" si="11"/>
        <v>139521.45000000001</v>
      </c>
      <c r="K16" s="17">
        <f t="shared" si="11"/>
        <v>196402.75</v>
      </c>
      <c r="L16" s="18">
        <f t="shared" si="11"/>
        <v>209222.95</v>
      </c>
      <c r="M16" s="18">
        <f t="shared" si="11"/>
        <v>-36469.950000000004</v>
      </c>
      <c r="N16" s="20">
        <f t="shared" si="11"/>
        <v>278526.55</v>
      </c>
      <c r="O16" s="17">
        <f t="shared" si="11"/>
        <v>224715.75</v>
      </c>
      <c r="P16" s="19">
        <f t="shared" si="11"/>
        <v>152847.65</v>
      </c>
    </row>
    <row r="17" spans="2:16" x14ac:dyDescent="0.25">
      <c r="B17" s="16">
        <v>13</v>
      </c>
      <c r="C17" s="17">
        <f t="shared" ref="C17:P17" si="12">C55*0.23</f>
        <v>14463955.030000001</v>
      </c>
      <c r="D17" s="18">
        <f t="shared" si="12"/>
        <v>5666867.4199999999</v>
      </c>
      <c r="E17" s="18">
        <f t="shared" si="12"/>
        <v>19728528.760000002</v>
      </c>
      <c r="F17" s="20">
        <f t="shared" si="12"/>
        <v>3467113.8400000003</v>
      </c>
      <c r="G17" s="17">
        <f t="shared" si="12"/>
        <v>0</v>
      </c>
      <c r="H17" s="18">
        <f t="shared" si="12"/>
        <v>7977204.7700000005</v>
      </c>
      <c r="I17" s="18">
        <f t="shared" si="12"/>
        <v>25368753.670000002</v>
      </c>
      <c r="J17" s="20">
        <f t="shared" si="12"/>
        <v>38043155.980000004</v>
      </c>
      <c r="K17" s="17">
        <f t="shared" si="12"/>
        <v>84559317.840000004</v>
      </c>
      <c r="L17" s="18">
        <f t="shared" si="12"/>
        <v>11471926.200000001</v>
      </c>
      <c r="M17" s="18">
        <f t="shared" si="12"/>
        <v>28727866.41</v>
      </c>
      <c r="N17" s="20">
        <f t="shared" si="12"/>
        <v>48729976.719999999</v>
      </c>
      <c r="O17" s="17">
        <f t="shared" si="12"/>
        <v>41917846.840000004</v>
      </c>
      <c r="P17" s="19">
        <f t="shared" si="12"/>
        <v>34090939.020000003</v>
      </c>
    </row>
    <row r="18" spans="2:16" x14ac:dyDescent="0.25">
      <c r="B18" s="16">
        <v>14</v>
      </c>
      <c r="C18" s="17">
        <f t="shared" ref="C18:P18" si="13">C56*0.23</f>
        <v>2137979.0300000003</v>
      </c>
      <c r="D18" s="18">
        <f t="shared" si="13"/>
        <v>1741126.9100000001</v>
      </c>
      <c r="E18" s="18">
        <f t="shared" si="13"/>
        <v>4912644.75</v>
      </c>
      <c r="F18" s="20">
        <f t="shared" si="13"/>
        <v>307942.86</v>
      </c>
      <c r="G18" s="17">
        <f t="shared" si="13"/>
        <v>0</v>
      </c>
      <c r="H18" s="18">
        <f t="shared" si="13"/>
        <v>0</v>
      </c>
      <c r="I18" s="18">
        <f t="shared" si="13"/>
        <v>0</v>
      </c>
      <c r="J18" s="20">
        <f t="shared" si="13"/>
        <v>0</v>
      </c>
      <c r="K18" s="17">
        <f t="shared" si="13"/>
        <v>0</v>
      </c>
      <c r="L18" s="18">
        <f t="shared" si="13"/>
        <v>0</v>
      </c>
      <c r="M18" s="18">
        <f t="shared" si="13"/>
        <v>0</v>
      </c>
      <c r="N18" s="20">
        <f t="shared" si="13"/>
        <v>0</v>
      </c>
      <c r="O18" s="17">
        <f t="shared" si="13"/>
        <v>0</v>
      </c>
      <c r="P18" s="19">
        <f t="shared" si="13"/>
        <v>0</v>
      </c>
    </row>
    <row r="19" spans="2:16" x14ac:dyDescent="0.25">
      <c r="B19" s="16">
        <v>15</v>
      </c>
      <c r="C19" s="17">
        <f t="shared" ref="C19:P19" si="14">C57*0.23</f>
        <v>2030590.6500000001</v>
      </c>
      <c r="D19" s="18">
        <f t="shared" si="14"/>
        <v>1085226.25</v>
      </c>
      <c r="E19" s="18">
        <f t="shared" si="14"/>
        <v>2353723.4</v>
      </c>
      <c r="F19" s="20">
        <f t="shared" si="14"/>
        <v>881711.9</v>
      </c>
      <c r="G19" s="17">
        <f t="shared" si="14"/>
        <v>0</v>
      </c>
      <c r="H19" s="18">
        <f t="shared" si="14"/>
        <v>359076</v>
      </c>
      <c r="I19" s="18">
        <f t="shared" si="14"/>
        <v>2449019.3000000003</v>
      </c>
      <c r="J19" s="20">
        <f t="shared" si="14"/>
        <v>2080649</v>
      </c>
      <c r="K19" s="17">
        <f t="shared" si="14"/>
        <v>803568.25</v>
      </c>
      <c r="L19" s="18">
        <f t="shared" si="14"/>
        <v>298982.75</v>
      </c>
      <c r="M19" s="18">
        <f t="shared" si="14"/>
        <v>0</v>
      </c>
      <c r="N19" s="20">
        <f t="shared" si="14"/>
        <v>2231</v>
      </c>
      <c r="O19" s="17">
        <f t="shared" si="14"/>
        <v>184</v>
      </c>
      <c r="P19" s="19">
        <f t="shared" si="14"/>
        <v>506</v>
      </c>
    </row>
    <row r="20" spans="2:16" x14ac:dyDescent="0.25">
      <c r="B20" s="16">
        <v>16</v>
      </c>
      <c r="C20" s="17">
        <f t="shared" ref="C20:P20" si="15">C58*0.23</f>
        <v>9391479.5999999996</v>
      </c>
      <c r="D20" s="18">
        <f t="shared" si="15"/>
        <v>4102452.27</v>
      </c>
      <c r="E20" s="18">
        <f t="shared" si="15"/>
        <v>6903168.71</v>
      </c>
      <c r="F20" s="20">
        <f t="shared" si="15"/>
        <v>471644.9</v>
      </c>
      <c r="G20" s="17">
        <f t="shared" si="15"/>
        <v>0</v>
      </c>
      <c r="H20" s="18">
        <f t="shared" si="15"/>
        <v>1944399.3</v>
      </c>
      <c r="I20" s="18">
        <f t="shared" si="15"/>
        <v>7307574.9500000002</v>
      </c>
      <c r="J20" s="20">
        <f t="shared" si="15"/>
        <v>8570499.2000000011</v>
      </c>
      <c r="K20" s="17">
        <f t="shared" si="15"/>
        <v>5967555.8500000006</v>
      </c>
      <c r="L20" s="18">
        <f t="shared" si="15"/>
        <v>18995624.100000001</v>
      </c>
      <c r="M20" s="18">
        <f t="shared" si="15"/>
        <v>15180752.100000001</v>
      </c>
      <c r="N20" s="20">
        <f t="shared" si="15"/>
        <v>14747305.600000001</v>
      </c>
      <c r="O20" s="17">
        <f t="shared" si="15"/>
        <v>12638701.48</v>
      </c>
      <c r="P20" s="19">
        <f t="shared" si="15"/>
        <v>21974447.25</v>
      </c>
    </row>
    <row r="21" spans="2:16" x14ac:dyDescent="0.25">
      <c r="B21" s="16">
        <v>17</v>
      </c>
      <c r="C21" s="17">
        <f t="shared" ref="C21:P21" si="16">C59*0.23</f>
        <v>29890.800000000003</v>
      </c>
      <c r="D21" s="18">
        <f t="shared" si="16"/>
        <v>20238.850000000002</v>
      </c>
      <c r="E21" s="18">
        <f t="shared" si="16"/>
        <v>40309.800000000003</v>
      </c>
      <c r="F21" s="20">
        <f t="shared" si="16"/>
        <v>0</v>
      </c>
      <c r="G21" s="17">
        <f t="shared" si="16"/>
        <v>0</v>
      </c>
      <c r="H21" s="18">
        <f t="shared" si="16"/>
        <v>0</v>
      </c>
      <c r="I21" s="18">
        <f t="shared" si="16"/>
        <v>0</v>
      </c>
      <c r="J21" s="20">
        <f t="shared" si="16"/>
        <v>0</v>
      </c>
      <c r="K21" s="17">
        <f t="shared" si="16"/>
        <v>0</v>
      </c>
      <c r="L21" s="18">
        <f t="shared" si="16"/>
        <v>0</v>
      </c>
      <c r="M21" s="18">
        <f t="shared" si="16"/>
        <v>0</v>
      </c>
      <c r="N21" s="20">
        <f t="shared" si="16"/>
        <v>0</v>
      </c>
      <c r="O21" s="17">
        <f t="shared" si="16"/>
        <v>0</v>
      </c>
      <c r="P21" s="19">
        <f t="shared" si="16"/>
        <v>0</v>
      </c>
    </row>
    <row r="22" spans="2:16" x14ac:dyDescent="0.25">
      <c r="B22" s="16">
        <v>18</v>
      </c>
      <c r="C22" s="17">
        <f t="shared" ref="C22:P22" si="17">C60*0.23</f>
        <v>1025664.3</v>
      </c>
      <c r="D22" s="18">
        <f t="shared" si="17"/>
        <v>341562.65</v>
      </c>
      <c r="E22" s="18">
        <f t="shared" si="17"/>
        <v>579305.6</v>
      </c>
      <c r="F22" s="20">
        <f t="shared" si="17"/>
        <v>81477.5</v>
      </c>
      <c r="G22" s="17">
        <f t="shared" si="17"/>
        <v>0</v>
      </c>
      <c r="H22" s="18">
        <f t="shared" si="17"/>
        <v>170825.60000000001</v>
      </c>
      <c r="I22" s="18">
        <f t="shared" si="17"/>
        <v>1190061.4000000001</v>
      </c>
      <c r="J22" s="20">
        <f t="shared" si="17"/>
        <v>1845536.1</v>
      </c>
      <c r="K22" s="17">
        <f t="shared" si="17"/>
        <v>1243029.25</v>
      </c>
      <c r="L22" s="18">
        <f t="shared" si="17"/>
        <v>698610.05</v>
      </c>
      <c r="M22" s="18">
        <f t="shared" si="17"/>
        <v>869506.95000000007</v>
      </c>
      <c r="N22" s="20">
        <f t="shared" si="17"/>
        <v>1282559.3500000001</v>
      </c>
      <c r="O22" s="17">
        <f t="shared" si="17"/>
        <v>1701519.3</v>
      </c>
      <c r="P22" s="19">
        <f t="shared" si="17"/>
        <v>1601993.7</v>
      </c>
    </row>
    <row r="23" spans="2:16" x14ac:dyDescent="0.25">
      <c r="B23" s="16">
        <v>19</v>
      </c>
      <c r="C23" s="17">
        <f t="shared" ref="C23:P23" si="18">C61*0.23</f>
        <v>1730510.11</v>
      </c>
      <c r="D23" s="18">
        <f t="shared" si="18"/>
        <v>297166.21000000002</v>
      </c>
      <c r="E23" s="18">
        <f t="shared" si="18"/>
        <v>1327003.8600000001</v>
      </c>
      <c r="F23" s="20">
        <f t="shared" si="18"/>
        <v>118525.67</v>
      </c>
      <c r="G23" s="17">
        <f t="shared" si="18"/>
        <v>0</v>
      </c>
      <c r="H23" s="18">
        <f t="shared" si="18"/>
        <v>359869.04000000004</v>
      </c>
      <c r="I23" s="18">
        <f t="shared" si="18"/>
        <v>1614163.46</v>
      </c>
      <c r="J23" s="20">
        <f t="shared" si="18"/>
        <v>1147824.8900000001</v>
      </c>
      <c r="K23" s="17">
        <f t="shared" si="18"/>
        <v>2323051.52</v>
      </c>
      <c r="L23" s="18">
        <f t="shared" si="18"/>
        <v>883415.28</v>
      </c>
      <c r="M23" s="18">
        <f t="shared" si="18"/>
        <v>1364368.51</v>
      </c>
      <c r="N23" s="20">
        <f t="shared" si="18"/>
        <v>486071.88</v>
      </c>
      <c r="O23" s="17">
        <f t="shared" si="18"/>
        <v>1730036.77</v>
      </c>
      <c r="P23" s="19">
        <f t="shared" si="18"/>
        <v>1612975.28</v>
      </c>
    </row>
    <row r="24" spans="2:16" x14ac:dyDescent="0.25">
      <c r="B24" s="16">
        <v>20</v>
      </c>
      <c r="C24" s="17">
        <f t="shared" ref="C24:P24" si="19">C62*0.23</f>
        <v>40325.9</v>
      </c>
      <c r="D24" s="18">
        <f t="shared" si="19"/>
        <v>30586.550000000003</v>
      </c>
      <c r="E24" s="18">
        <f t="shared" si="19"/>
        <v>13077.800000000001</v>
      </c>
      <c r="F24" s="20">
        <f t="shared" si="19"/>
        <v>8591.65</v>
      </c>
      <c r="G24" s="17">
        <f t="shared" si="19"/>
        <v>0</v>
      </c>
      <c r="H24" s="18">
        <f t="shared" si="19"/>
        <v>6951.75</v>
      </c>
      <c r="I24" s="18">
        <f t="shared" si="19"/>
        <v>55967.05</v>
      </c>
      <c r="J24" s="20">
        <f t="shared" si="19"/>
        <v>138357.65</v>
      </c>
      <c r="K24" s="17">
        <f t="shared" si="19"/>
        <v>96030.75</v>
      </c>
      <c r="L24" s="18">
        <f t="shared" si="19"/>
        <v>20658.600000000002</v>
      </c>
      <c r="M24" s="18">
        <f t="shared" si="19"/>
        <v>79166</v>
      </c>
      <c r="N24" s="20">
        <f t="shared" si="19"/>
        <v>112073.25</v>
      </c>
      <c r="O24" s="17">
        <f t="shared" si="19"/>
        <v>54814.75</v>
      </c>
      <c r="P24" s="19">
        <f t="shared" si="19"/>
        <v>16997</v>
      </c>
    </row>
    <row r="25" spans="2:16" x14ac:dyDescent="0.25">
      <c r="B25" s="16">
        <v>21</v>
      </c>
      <c r="C25" s="17">
        <f t="shared" ref="C25:P25" si="20">C63*0.23</f>
        <v>2061217.6800000002</v>
      </c>
      <c r="D25" s="18">
        <f t="shared" si="20"/>
        <v>765178.95000000007</v>
      </c>
      <c r="E25" s="18">
        <f t="shared" si="20"/>
        <v>2457477.5500000003</v>
      </c>
      <c r="F25" s="20">
        <f t="shared" si="20"/>
        <v>365725.3</v>
      </c>
      <c r="G25" s="17">
        <f t="shared" si="20"/>
        <v>0</v>
      </c>
      <c r="H25" s="18">
        <f t="shared" si="20"/>
        <v>505472.15</v>
      </c>
      <c r="I25" s="18">
        <f t="shared" si="20"/>
        <v>1788430.55</v>
      </c>
      <c r="J25" s="20">
        <f t="shared" si="20"/>
        <v>3200568.45</v>
      </c>
      <c r="K25" s="17">
        <f t="shared" si="20"/>
        <v>2211224.6</v>
      </c>
      <c r="L25" s="18">
        <f t="shared" si="20"/>
        <v>3413541.5500000003</v>
      </c>
      <c r="M25" s="18">
        <f t="shared" si="20"/>
        <v>4613826.45</v>
      </c>
      <c r="N25" s="20">
        <f t="shared" si="20"/>
        <v>4147184.0500000003</v>
      </c>
      <c r="O25" s="17">
        <f t="shared" si="20"/>
        <v>3869294.6</v>
      </c>
      <c r="P25" s="19">
        <f t="shared" si="20"/>
        <v>5393980.7000000002</v>
      </c>
    </row>
    <row r="26" spans="2:16" x14ac:dyDescent="0.25">
      <c r="B26" s="16">
        <v>22</v>
      </c>
      <c r="C26" s="17">
        <f t="shared" ref="C26:P26" si="21">C64*0.23</f>
        <v>1983719.4100000001</v>
      </c>
      <c r="D26" s="18">
        <f t="shared" si="21"/>
        <v>451908.37</v>
      </c>
      <c r="E26" s="18">
        <f t="shared" si="21"/>
        <v>3219376.47</v>
      </c>
      <c r="F26" s="20">
        <f t="shared" si="21"/>
        <v>177581.62</v>
      </c>
      <c r="G26" s="17">
        <f t="shared" si="21"/>
        <v>0</v>
      </c>
      <c r="H26" s="18">
        <f t="shared" si="21"/>
        <v>978739.70000000007</v>
      </c>
      <c r="I26" s="18">
        <f t="shared" si="21"/>
        <v>3667485.7</v>
      </c>
      <c r="J26" s="20">
        <f t="shared" si="21"/>
        <v>3333996.0500000003</v>
      </c>
      <c r="K26" s="17">
        <f t="shared" si="21"/>
        <v>3012382.22</v>
      </c>
      <c r="L26" s="18">
        <f t="shared" si="21"/>
        <v>3870434.25</v>
      </c>
      <c r="M26" s="18">
        <f t="shared" si="21"/>
        <v>4244422.07</v>
      </c>
      <c r="N26" s="20">
        <f t="shared" si="21"/>
        <v>3939664.94</v>
      </c>
      <c r="O26" s="17">
        <f t="shared" si="21"/>
        <v>4114049.79</v>
      </c>
      <c r="P26" s="19">
        <f t="shared" si="21"/>
        <v>4432242.83</v>
      </c>
    </row>
    <row r="27" spans="2:16" x14ac:dyDescent="0.25">
      <c r="B27" s="16">
        <v>23</v>
      </c>
      <c r="C27" s="17">
        <f t="shared" ref="C27:P27" si="22">C65*0.23</f>
        <v>3039538.5500000003</v>
      </c>
      <c r="D27" s="18">
        <f t="shared" si="22"/>
        <v>1818749.1500000001</v>
      </c>
      <c r="E27" s="18">
        <f t="shared" si="22"/>
        <v>2788514.25</v>
      </c>
      <c r="F27" s="20">
        <f t="shared" si="22"/>
        <v>269921.10000000003</v>
      </c>
      <c r="G27" s="17">
        <f t="shared" si="22"/>
        <v>0</v>
      </c>
      <c r="H27" s="18">
        <f t="shared" si="22"/>
        <v>910014.55</v>
      </c>
      <c r="I27" s="18">
        <f t="shared" si="22"/>
        <v>5671758.6000000006</v>
      </c>
      <c r="J27" s="20">
        <f t="shared" si="22"/>
        <v>4851901.75</v>
      </c>
      <c r="K27" s="17">
        <f t="shared" si="22"/>
        <v>4867537.1500000004</v>
      </c>
      <c r="L27" s="18">
        <f t="shared" si="22"/>
        <v>6311487.5</v>
      </c>
      <c r="M27" s="18">
        <f t="shared" si="22"/>
        <v>6902896.8500000006</v>
      </c>
      <c r="N27" s="20">
        <f t="shared" si="22"/>
        <v>6490126.2000000002</v>
      </c>
      <c r="O27" s="17">
        <f t="shared" si="22"/>
        <v>6118274.8500000006</v>
      </c>
      <c r="P27" s="19">
        <f t="shared" si="22"/>
        <v>5263483.3</v>
      </c>
    </row>
    <row r="28" spans="2:16" x14ac:dyDescent="0.25">
      <c r="B28" s="16">
        <v>24</v>
      </c>
      <c r="C28" s="17">
        <f t="shared" ref="C28:P28" si="23">C66*0.23</f>
        <v>2916100.77</v>
      </c>
      <c r="D28" s="18">
        <f t="shared" si="23"/>
        <v>475355.95</v>
      </c>
      <c r="E28" s="18">
        <f t="shared" si="23"/>
        <v>3394210.2800000003</v>
      </c>
      <c r="F28" s="20">
        <f t="shared" si="23"/>
        <v>164629.4</v>
      </c>
      <c r="G28" s="17">
        <f t="shared" si="23"/>
        <v>0</v>
      </c>
      <c r="H28" s="18">
        <f t="shared" si="23"/>
        <v>1203048.81</v>
      </c>
      <c r="I28" s="18">
        <f t="shared" si="23"/>
        <v>4408313.17</v>
      </c>
      <c r="J28" s="20">
        <f t="shared" si="23"/>
        <v>3864829.3800000004</v>
      </c>
      <c r="K28" s="17">
        <f t="shared" si="23"/>
        <v>2498888.8200000003</v>
      </c>
      <c r="L28" s="18">
        <f t="shared" si="23"/>
        <v>3016643.2</v>
      </c>
      <c r="M28" s="18">
        <f t="shared" si="23"/>
        <v>3836069.72</v>
      </c>
      <c r="N28" s="20">
        <f t="shared" si="23"/>
        <v>5609312.2200000007</v>
      </c>
      <c r="O28" s="17">
        <f t="shared" si="23"/>
        <v>3676300.45</v>
      </c>
      <c r="P28" s="19">
        <f t="shared" si="23"/>
        <v>3842758.81</v>
      </c>
    </row>
    <row r="29" spans="2:16" x14ac:dyDescent="0.25">
      <c r="B29" s="16">
        <v>25</v>
      </c>
      <c r="C29" s="17">
        <f t="shared" ref="C29:P29" si="24">C67*0.23</f>
        <v>308401.25</v>
      </c>
      <c r="D29" s="18">
        <f t="shared" si="24"/>
        <v>3001.5</v>
      </c>
      <c r="E29" s="18">
        <f t="shared" si="24"/>
        <v>327721.25</v>
      </c>
      <c r="F29" s="20">
        <f t="shared" si="24"/>
        <v>55246</v>
      </c>
      <c r="G29" s="17">
        <f t="shared" si="24"/>
        <v>0</v>
      </c>
      <c r="H29" s="18">
        <f t="shared" si="24"/>
        <v>42331.5</v>
      </c>
      <c r="I29" s="18">
        <f t="shared" si="24"/>
        <v>377838.25</v>
      </c>
      <c r="J29" s="20">
        <f t="shared" si="24"/>
        <v>734775.25</v>
      </c>
      <c r="K29" s="17">
        <f t="shared" si="24"/>
        <v>897603.75</v>
      </c>
      <c r="L29" s="18">
        <f t="shared" si="24"/>
        <v>903721.75</v>
      </c>
      <c r="M29" s="18">
        <f t="shared" si="24"/>
        <v>2468940.75</v>
      </c>
      <c r="N29" s="20">
        <f t="shared" si="24"/>
        <v>968926.75</v>
      </c>
      <c r="O29" s="17">
        <f t="shared" si="24"/>
        <v>1898816.75</v>
      </c>
      <c r="P29" s="19">
        <f t="shared" si="24"/>
        <v>1128345.5</v>
      </c>
    </row>
    <row r="30" spans="2:16" x14ac:dyDescent="0.25">
      <c r="B30" s="16">
        <v>26</v>
      </c>
      <c r="C30" s="17">
        <f t="shared" ref="C30:P30" si="25">C68*0.23</f>
        <v>11878206.48</v>
      </c>
      <c r="D30" s="18">
        <f t="shared" si="25"/>
        <v>4054829.39</v>
      </c>
      <c r="E30" s="18">
        <f t="shared" si="25"/>
        <v>13445057.33</v>
      </c>
      <c r="F30" s="20">
        <f t="shared" si="25"/>
        <v>1558587.6400000001</v>
      </c>
      <c r="G30" s="17">
        <f t="shared" si="25"/>
        <v>0</v>
      </c>
      <c r="H30" s="18">
        <f t="shared" si="25"/>
        <v>3228184.3200000003</v>
      </c>
      <c r="I30" s="18">
        <f t="shared" si="25"/>
        <v>13028206.25</v>
      </c>
      <c r="J30" s="20">
        <f t="shared" si="25"/>
        <v>16075079.5</v>
      </c>
      <c r="K30" s="17">
        <f t="shared" si="25"/>
        <v>15085207.57</v>
      </c>
      <c r="L30" s="18">
        <f t="shared" si="25"/>
        <v>16491793.040000001</v>
      </c>
      <c r="M30" s="18">
        <f t="shared" si="25"/>
        <v>15204725.92</v>
      </c>
      <c r="N30" s="20">
        <f t="shared" si="25"/>
        <v>18710842.699999999</v>
      </c>
      <c r="O30" s="17">
        <f t="shared" si="25"/>
        <v>14611082.350000001</v>
      </c>
      <c r="P30" s="19">
        <f t="shared" si="25"/>
        <v>14283897.92</v>
      </c>
    </row>
    <row r="31" spans="2:16" x14ac:dyDescent="0.25">
      <c r="B31" s="16">
        <v>27</v>
      </c>
      <c r="C31" s="17">
        <f t="shared" ref="C31:P31" si="26">C69*0.23</f>
        <v>5564157.7000000002</v>
      </c>
      <c r="D31" s="18">
        <f t="shared" si="26"/>
        <v>4412531.6000000006</v>
      </c>
      <c r="E31" s="18">
        <f t="shared" si="26"/>
        <v>5362753.37</v>
      </c>
      <c r="F31" s="20">
        <f t="shared" si="26"/>
        <v>657341.15</v>
      </c>
      <c r="G31" s="17">
        <f t="shared" si="26"/>
        <v>0</v>
      </c>
      <c r="H31" s="18">
        <f t="shared" si="26"/>
        <v>2245938.5</v>
      </c>
      <c r="I31" s="18">
        <f t="shared" si="26"/>
        <v>12661449.4</v>
      </c>
      <c r="J31" s="20">
        <f t="shared" si="26"/>
        <v>8146115.3900000006</v>
      </c>
      <c r="K31" s="17">
        <f t="shared" si="26"/>
        <v>15279790.100000001</v>
      </c>
      <c r="L31" s="18">
        <f t="shared" si="26"/>
        <v>9179794.5</v>
      </c>
      <c r="M31" s="18">
        <f t="shared" si="26"/>
        <v>1601959.2</v>
      </c>
      <c r="N31" s="20">
        <f t="shared" si="26"/>
        <v>8530095.0999999996</v>
      </c>
      <c r="O31" s="17">
        <f t="shared" si="26"/>
        <v>11513787.35</v>
      </c>
      <c r="P31" s="19">
        <f t="shared" si="26"/>
        <v>10430600.050000001</v>
      </c>
    </row>
    <row r="32" spans="2:16" x14ac:dyDescent="0.25">
      <c r="B32" s="16">
        <v>28</v>
      </c>
      <c r="C32" s="17">
        <f t="shared" ref="C32:P32" si="27">C70*0.23</f>
        <v>3835606.04</v>
      </c>
      <c r="D32" s="18">
        <f t="shared" si="27"/>
        <v>1028670.4</v>
      </c>
      <c r="E32" s="18">
        <f t="shared" si="27"/>
        <v>5958273.2800000003</v>
      </c>
      <c r="F32" s="20">
        <f t="shared" si="27"/>
        <v>1338256.8400000001</v>
      </c>
      <c r="G32" s="17">
        <f t="shared" si="27"/>
        <v>0</v>
      </c>
      <c r="H32" s="18">
        <f t="shared" si="27"/>
        <v>2206733.16</v>
      </c>
      <c r="I32" s="18">
        <f t="shared" si="27"/>
        <v>5741550.2600000007</v>
      </c>
      <c r="J32" s="20">
        <f t="shared" si="27"/>
        <v>5623431.46</v>
      </c>
      <c r="K32" s="17">
        <f t="shared" si="27"/>
        <v>5012881.51</v>
      </c>
      <c r="L32" s="18">
        <f t="shared" si="27"/>
        <v>6802937.4700000007</v>
      </c>
      <c r="M32" s="18">
        <f t="shared" si="27"/>
        <v>5925399.1500000004</v>
      </c>
      <c r="N32" s="20">
        <f t="shared" si="27"/>
        <v>8630917.2100000009</v>
      </c>
      <c r="O32" s="17">
        <f t="shared" si="27"/>
        <v>8454511.3499999996</v>
      </c>
      <c r="P32" s="19">
        <f t="shared" si="27"/>
        <v>6790311.3900000006</v>
      </c>
    </row>
    <row r="33" spans="2:16" x14ac:dyDescent="0.25">
      <c r="B33" s="16">
        <v>29</v>
      </c>
      <c r="C33" s="17">
        <f t="shared" ref="C33:P33" si="28">C71*0.23</f>
        <v>299</v>
      </c>
      <c r="D33" s="18">
        <f t="shared" si="28"/>
        <v>0</v>
      </c>
      <c r="E33" s="18">
        <f t="shared" si="28"/>
        <v>230</v>
      </c>
      <c r="F33" s="20">
        <f t="shared" si="28"/>
        <v>0</v>
      </c>
      <c r="G33" s="17">
        <f t="shared" si="28"/>
        <v>0</v>
      </c>
      <c r="H33" s="18">
        <f t="shared" si="28"/>
        <v>0</v>
      </c>
      <c r="I33" s="18">
        <f t="shared" si="28"/>
        <v>23</v>
      </c>
      <c r="J33" s="20">
        <f t="shared" si="28"/>
        <v>0</v>
      </c>
      <c r="K33" s="17">
        <f t="shared" si="28"/>
        <v>0</v>
      </c>
      <c r="L33" s="18">
        <f t="shared" si="28"/>
        <v>0</v>
      </c>
      <c r="M33" s="18">
        <f t="shared" si="28"/>
        <v>0</v>
      </c>
      <c r="N33" s="20">
        <f t="shared" si="28"/>
        <v>0</v>
      </c>
      <c r="O33" s="17">
        <f t="shared" si="28"/>
        <v>0</v>
      </c>
      <c r="P33" s="19">
        <f t="shared" si="28"/>
        <v>0</v>
      </c>
    </row>
    <row r="34" spans="2:16" x14ac:dyDescent="0.25">
      <c r="B34" s="16">
        <v>30</v>
      </c>
      <c r="C34" s="17">
        <f t="shared" ref="C34:P34" si="29">C72*0.23</f>
        <v>188632.2</v>
      </c>
      <c r="D34" s="18">
        <f t="shared" si="29"/>
        <v>40512.200000000004</v>
      </c>
      <c r="E34" s="18">
        <f t="shared" si="29"/>
        <v>164428.15</v>
      </c>
      <c r="F34" s="20">
        <f t="shared" si="29"/>
        <v>57776</v>
      </c>
      <c r="G34" s="17">
        <f t="shared" si="29"/>
        <v>0</v>
      </c>
      <c r="H34" s="18">
        <f t="shared" si="29"/>
        <v>-74019.75</v>
      </c>
      <c r="I34" s="18">
        <f t="shared" si="29"/>
        <v>192881.45</v>
      </c>
      <c r="J34" s="20">
        <f t="shared" si="29"/>
        <v>201506.45</v>
      </c>
      <c r="K34" s="17">
        <f t="shared" si="29"/>
        <v>125025.70000000001</v>
      </c>
      <c r="L34" s="18">
        <f t="shared" si="29"/>
        <v>64908.3</v>
      </c>
      <c r="M34" s="18">
        <f t="shared" si="29"/>
        <v>-3750.15</v>
      </c>
      <c r="N34" s="20">
        <f t="shared" si="29"/>
        <v>106017.35</v>
      </c>
      <c r="O34" s="17">
        <f t="shared" si="29"/>
        <v>58303.850000000006</v>
      </c>
      <c r="P34" s="19">
        <f t="shared" si="29"/>
        <v>479494.80000000005</v>
      </c>
    </row>
    <row r="35" spans="2:16" x14ac:dyDescent="0.25">
      <c r="B35" s="16">
        <v>31</v>
      </c>
      <c r="C35" s="17">
        <f t="shared" ref="C35:P35" si="30">C73*0.23</f>
        <v>588934.55000000005</v>
      </c>
      <c r="D35" s="18">
        <f t="shared" si="30"/>
        <v>166802.9</v>
      </c>
      <c r="E35" s="18">
        <f t="shared" si="30"/>
        <v>569523.70000000007</v>
      </c>
      <c r="F35" s="20">
        <f t="shared" si="30"/>
        <v>103934.70000000001</v>
      </c>
      <c r="G35" s="17">
        <f t="shared" si="30"/>
        <v>0</v>
      </c>
      <c r="H35" s="18">
        <f t="shared" si="30"/>
        <v>106308.3</v>
      </c>
      <c r="I35" s="18">
        <f t="shared" si="30"/>
        <v>1056192.2</v>
      </c>
      <c r="J35" s="20">
        <f t="shared" si="30"/>
        <v>7090.9000000000005</v>
      </c>
      <c r="K35" s="17">
        <f t="shared" si="30"/>
        <v>812102.4</v>
      </c>
      <c r="L35" s="18">
        <f t="shared" si="30"/>
        <v>921331.70000000007</v>
      </c>
      <c r="M35" s="18">
        <f t="shared" si="30"/>
        <v>724357.4</v>
      </c>
      <c r="N35" s="20">
        <f t="shared" si="30"/>
        <v>474046.10000000003</v>
      </c>
      <c r="O35" s="17">
        <f t="shared" si="30"/>
        <v>492057.4</v>
      </c>
      <c r="P35" s="19">
        <f t="shared" si="30"/>
        <v>463282.10000000003</v>
      </c>
    </row>
    <row r="36" spans="2:16" x14ac:dyDescent="0.25">
      <c r="B36" s="16">
        <v>32</v>
      </c>
      <c r="C36" s="17">
        <f t="shared" ref="C36:P37" si="31">C74*0.23</f>
        <v>1357679.4200000002</v>
      </c>
      <c r="D36" s="18">
        <f t="shared" si="31"/>
        <v>432991.10000000003</v>
      </c>
      <c r="E36" s="18">
        <f t="shared" si="31"/>
        <v>2200817.1</v>
      </c>
      <c r="F36" s="20">
        <f t="shared" si="31"/>
        <v>246241.45</v>
      </c>
      <c r="G36" s="17">
        <f t="shared" si="31"/>
        <v>0</v>
      </c>
      <c r="H36" s="18">
        <f t="shared" si="31"/>
        <v>325270.60000000003</v>
      </c>
      <c r="I36" s="18">
        <f t="shared" si="31"/>
        <v>2212483.85</v>
      </c>
      <c r="J36" s="20">
        <f t="shared" si="31"/>
        <v>2248882.5</v>
      </c>
      <c r="K36" s="17">
        <f t="shared" si="31"/>
        <v>2231634.8000000003</v>
      </c>
      <c r="L36" s="18">
        <f t="shared" si="31"/>
        <v>3471046.1500000004</v>
      </c>
      <c r="M36" s="18">
        <f t="shared" si="31"/>
        <v>3025098</v>
      </c>
      <c r="N36" s="20">
        <f t="shared" si="31"/>
        <v>3294638.45</v>
      </c>
      <c r="O36" s="17">
        <f t="shared" si="31"/>
        <v>2925775.95</v>
      </c>
      <c r="P36" s="19">
        <f t="shared" si="31"/>
        <v>2648819.15</v>
      </c>
    </row>
    <row r="37" spans="2:16" ht="15.75" thickBot="1" x14ac:dyDescent="0.3">
      <c r="B37" s="16">
        <v>33</v>
      </c>
      <c r="C37" s="17">
        <f t="shared" si="31"/>
        <v>0</v>
      </c>
      <c r="D37" s="18">
        <f t="shared" si="31"/>
        <v>0</v>
      </c>
      <c r="E37" s="18">
        <f t="shared" si="31"/>
        <v>0</v>
      </c>
      <c r="F37" s="20">
        <f t="shared" si="31"/>
        <v>0</v>
      </c>
      <c r="G37" s="17">
        <f t="shared" si="31"/>
        <v>0</v>
      </c>
      <c r="H37" s="18">
        <f t="shared" si="31"/>
        <v>262735.67</v>
      </c>
      <c r="I37" s="18">
        <f t="shared" si="31"/>
        <v>3877618.3000000003</v>
      </c>
      <c r="J37" s="20">
        <f t="shared" si="31"/>
        <v>3098965.2600000002</v>
      </c>
      <c r="K37" s="17">
        <f t="shared" si="31"/>
        <v>3371060.3200000003</v>
      </c>
      <c r="L37" s="18">
        <f t="shared" si="31"/>
        <v>3013311.8800000004</v>
      </c>
      <c r="M37" s="18">
        <f t="shared" si="31"/>
        <v>1328758.53</v>
      </c>
      <c r="N37" s="20">
        <f t="shared" si="31"/>
        <v>5200246.6400000006</v>
      </c>
      <c r="O37" s="17">
        <f t="shared" si="31"/>
        <v>2622029.21</v>
      </c>
      <c r="P37" s="19">
        <f t="shared" si="31"/>
        <v>2610890.77</v>
      </c>
    </row>
    <row r="38" spans="2:16" ht="15.75" thickBot="1" x14ac:dyDescent="0.3">
      <c r="B38" s="22" t="s">
        <v>15</v>
      </c>
      <c r="C38" s="23">
        <f t="shared" ref="C38:P38" si="32">SUM(C5:C37)</f>
        <v>89131217.359999999</v>
      </c>
      <c r="D38" s="24">
        <f t="shared" si="32"/>
        <v>30518248.509999998</v>
      </c>
      <c r="E38" s="24">
        <f t="shared" si="32"/>
        <v>100459548.81</v>
      </c>
      <c r="F38" s="25">
        <f t="shared" si="32"/>
        <v>12397681.950000001</v>
      </c>
      <c r="G38" s="23">
        <f t="shared" si="32"/>
        <v>0</v>
      </c>
      <c r="H38" s="24">
        <f t="shared" si="32"/>
        <v>28810017.580000002</v>
      </c>
      <c r="I38" s="24">
        <f t="shared" si="32"/>
        <v>121237838.05000001</v>
      </c>
      <c r="J38" s="25">
        <f t="shared" si="32"/>
        <v>127947926.59</v>
      </c>
      <c r="K38" s="23">
        <f t="shared" si="32"/>
        <v>175540156.78999996</v>
      </c>
      <c r="L38" s="24">
        <f t="shared" si="32"/>
        <v>118411840.93000001</v>
      </c>
      <c r="M38" s="24">
        <f t="shared" si="32"/>
        <v>120660617.40000004</v>
      </c>
      <c r="N38" s="26">
        <f t="shared" si="32"/>
        <v>160440941.75999999</v>
      </c>
      <c r="O38" s="23">
        <f t="shared" si="32"/>
        <v>142890617.19</v>
      </c>
      <c r="P38" s="26">
        <f t="shared" si="32"/>
        <v>142010201.80000004</v>
      </c>
    </row>
    <row r="40" spans="2:16" x14ac:dyDescent="0.25">
      <c r="C40" s="1" t="s">
        <v>23</v>
      </c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2:16" ht="15.75" thickBot="1" x14ac:dyDescent="0.3">
      <c r="C41" s="27" t="s">
        <v>27</v>
      </c>
    </row>
    <row r="42" spans="2:16" ht="15.75" thickBot="1" x14ac:dyDescent="0.3">
      <c r="B42" s="3" t="s">
        <v>0</v>
      </c>
      <c r="C42" s="7" t="s">
        <v>1</v>
      </c>
      <c r="D42" s="8" t="s">
        <v>2</v>
      </c>
      <c r="E42" s="8" t="s">
        <v>3</v>
      </c>
      <c r="F42" s="9" t="s">
        <v>4</v>
      </c>
      <c r="G42" s="7" t="s">
        <v>5</v>
      </c>
      <c r="H42" s="8" t="s">
        <v>6</v>
      </c>
      <c r="I42" s="8" t="s">
        <v>7</v>
      </c>
      <c r="J42" s="9" t="s">
        <v>8</v>
      </c>
      <c r="K42" s="7" t="s">
        <v>9</v>
      </c>
      <c r="L42" s="8" t="s">
        <v>10</v>
      </c>
      <c r="M42" s="8" t="s">
        <v>11</v>
      </c>
      <c r="N42" s="9" t="s">
        <v>16</v>
      </c>
      <c r="O42" s="7" t="s">
        <v>13</v>
      </c>
      <c r="P42" s="9" t="s">
        <v>14</v>
      </c>
    </row>
    <row r="43" spans="2:16" x14ac:dyDescent="0.25">
      <c r="B43" s="11">
        <v>1</v>
      </c>
      <c r="C43" s="12"/>
      <c r="D43" s="13"/>
      <c r="E43" s="13"/>
      <c r="F43" s="15"/>
      <c r="G43" s="12"/>
      <c r="H43" s="13"/>
      <c r="I43" s="13"/>
      <c r="J43" s="15"/>
      <c r="K43" s="12"/>
      <c r="L43" s="13"/>
      <c r="M43" s="13"/>
      <c r="N43" s="15"/>
      <c r="O43" s="12"/>
      <c r="P43" s="14">
        <v>598000</v>
      </c>
    </row>
    <row r="44" spans="2:16" x14ac:dyDescent="0.25">
      <c r="B44" s="16">
        <v>2</v>
      </c>
      <c r="C44" s="17">
        <v>1770060</v>
      </c>
      <c r="D44" s="18">
        <v>1610990</v>
      </c>
      <c r="E44" s="18">
        <v>2593970</v>
      </c>
      <c r="F44" s="20">
        <v>310360</v>
      </c>
      <c r="G44" s="17"/>
      <c r="H44" s="18">
        <v>630240</v>
      </c>
      <c r="I44" s="18">
        <v>1295760</v>
      </c>
      <c r="J44" s="20">
        <v>610450</v>
      </c>
      <c r="K44" s="17">
        <v>-139880</v>
      </c>
      <c r="L44" s="18">
        <v>281320</v>
      </c>
      <c r="M44" s="18">
        <v>773150</v>
      </c>
      <c r="N44" s="20">
        <v>1255950</v>
      </c>
      <c r="O44" s="17">
        <v>219470</v>
      </c>
      <c r="P44" s="19"/>
    </row>
    <row r="45" spans="2:16" x14ac:dyDescent="0.25">
      <c r="B45" s="16">
        <v>3</v>
      </c>
      <c r="C45" s="17">
        <v>68021115</v>
      </c>
      <c r="D45" s="18">
        <v>6556833</v>
      </c>
      <c r="E45" s="18">
        <v>69004797</v>
      </c>
      <c r="F45" s="20">
        <v>5571495</v>
      </c>
      <c r="G45" s="17"/>
      <c r="H45" s="18">
        <v>20314221</v>
      </c>
      <c r="I45" s="18">
        <v>76115754</v>
      </c>
      <c r="J45" s="20">
        <v>64266104</v>
      </c>
      <c r="K45" s="17">
        <v>75563826</v>
      </c>
      <c r="L45" s="18">
        <v>79464460</v>
      </c>
      <c r="M45" s="18">
        <v>66965404</v>
      </c>
      <c r="N45" s="20">
        <v>76318789</v>
      </c>
      <c r="O45" s="17">
        <v>69292899</v>
      </c>
      <c r="P45" s="19">
        <v>68947931</v>
      </c>
    </row>
    <row r="46" spans="2:16" x14ac:dyDescent="0.25">
      <c r="B46" s="16">
        <v>4</v>
      </c>
      <c r="C46" s="17">
        <v>360425</v>
      </c>
      <c r="D46" s="18">
        <v>-436500</v>
      </c>
      <c r="E46" s="18">
        <v>2818025</v>
      </c>
      <c r="F46" s="19">
        <v>554750</v>
      </c>
      <c r="G46" s="17"/>
      <c r="H46" s="18">
        <v>252450</v>
      </c>
      <c r="I46" s="18">
        <v>1186925</v>
      </c>
      <c r="J46" s="19">
        <v>2676250</v>
      </c>
      <c r="K46" s="17">
        <v>2123000</v>
      </c>
      <c r="L46" s="18"/>
      <c r="M46" s="18">
        <v>1009273</v>
      </c>
      <c r="N46" s="20"/>
      <c r="O46" s="17"/>
      <c r="P46" s="19"/>
    </row>
    <row r="47" spans="2:16" x14ac:dyDescent="0.25">
      <c r="B47" s="16">
        <v>5</v>
      </c>
      <c r="C47" s="17">
        <v>321450</v>
      </c>
      <c r="D47" s="18"/>
      <c r="E47" s="18"/>
      <c r="F47" s="19"/>
      <c r="G47" s="17"/>
      <c r="H47" s="18"/>
      <c r="I47" s="18"/>
      <c r="J47" s="19"/>
      <c r="K47" s="17"/>
      <c r="L47" s="18"/>
      <c r="M47" s="18"/>
      <c r="N47" s="20"/>
      <c r="O47" s="17"/>
      <c r="P47" s="19"/>
    </row>
    <row r="48" spans="2:16" x14ac:dyDescent="0.25">
      <c r="B48" s="16">
        <v>6</v>
      </c>
      <c r="C48" s="17">
        <v>11733287</v>
      </c>
      <c r="D48" s="18">
        <v>-353160</v>
      </c>
      <c r="E48" s="18">
        <v>35050</v>
      </c>
      <c r="F48" s="19"/>
      <c r="G48" s="17"/>
      <c r="H48" s="18">
        <v>15000</v>
      </c>
      <c r="I48" s="18">
        <v>1112225</v>
      </c>
      <c r="J48" s="19">
        <v>324275</v>
      </c>
      <c r="K48" s="17">
        <v>423418</v>
      </c>
      <c r="L48" s="18">
        <v>6275335</v>
      </c>
      <c r="M48" s="18">
        <v>9457616</v>
      </c>
      <c r="N48" s="20">
        <v>7912721</v>
      </c>
      <c r="O48" s="17">
        <v>8423400</v>
      </c>
      <c r="P48" s="19">
        <v>7297508</v>
      </c>
    </row>
    <row r="49" spans="2:16" x14ac:dyDescent="0.25">
      <c r="B49" s="16">
        <v>7</v>
      </c>
      <c r="C49" s="17">
        <v>20000</v>
      </c>
      <c r="D49" s="18">
        <v>70000</v>
      </c>
      <c r="E49" s="18">
        <v>-20000</v>
      </c>
      <c r="F49" s="19">
        <v>0</v>
      </c>
      <c r="G49" s="17"/>
      <c r="H49" s="18">
        <v>10000</v>
      </c>
      <c r="I49" s="18">
        <v>60000</v>
      </c>
      <c r="J49" s="19">
        <v>20000</v>
      </c>
      <c r="K49" s="17">
        <v>60000</v>
      </c>
      <c r="L49" s="18">
        <v>-60000</v>
      </c>
      <c r="M49" s="18">
        <v>0</v>
      </c>
      <c r="N49" s="20">
        <v>0</v>
      </c>
      <c r="O49" s="17">
        <v>10000</v>
      </c>
      <c r="P49" s="19">
        <v>10000</v>
      </c>
    </row>
    <row r="50" spans="2:16" x14ac:dyDescent="0.25">
      <c r="B50" s="16">
        <v>8</v>
      </c>
      <c r="C50" s="17">
        <v>2626630</v>
      </c>
      <c r="D50" s="18">
        <v>1569610</v>
      </c>
      <c r="E50" s="18">
        <v>4439550</v>
      </c>
      <c r="F50" s="19">
        <v>587110</v>
      </c>
      <c r="G50" s="17"/>
      <c r="H50" s="18">
        <v>3198680</v>
      </c>
      <c r="I50" s="18">
        <v>5420340</v>
      </c>
      <c r="J50" s="19">
        <v>50350</v>
      </c>
      <c r="K50" s="17">
        <v>4601170</v>
      </c>
      <c r="L50" s="18">
        <v>7349440</v>
      </c>
      <c r="M50" s="18">
        <v>6730410</v>
      </c>
      <c r="N50" s="20">
        <v>10230000</v>
      </c>
      <c r="O50" s="17">
        <v>5860080</v>
      </c>
      <c r="P50" s="19">
        <v>5880820</v>
      </c>
    </row>
    <row r="51" spans="2:16" x14ac:dyDescent="0.25">
      <c r="B51" s="16">
        <v>9</v>
      </c>
      <c r="C51" s="17">
        <v>1986152</v>
      </c>
      <c r="D51" s="18">
        <v>3806710</v>
      </c>
      <c r="E51" s="18">
        <v>15513324</v>
      </c>
      <c r="F51" s="19">
        <v>581200</v>
      </c>
      <c r="G51" s="17"/>
      <c r="H51" s="18">
        <v>1780096</v>
      </c>
      <c r="I51" s="18">
        <v>14234967</v>
      </c>
      <c r="J51" s="19">
        <v>7492095</v>
      </c>
      <c r="K51" s="17">
        <v>10556206</v>
      </c>
      <c r="L51" s="18">
        <v>11777540</v>
      </c>
      <c r="M51" s="18">
        <v>14200558</v>
      </c>
      <c r="N51" s="20">
        <v>15779272</v>
      </c>
      <c r="O51" s="17">
        <v>6657645</v>
      </c>
      <c r="P51" s="19">
        <v>7822128</v>
      </c>
    </row>
    <row r="52" spans="2:16" x14ac:dyDescent="0.25">
      <c r="B52" s="16">
        <v>10</v>
      </c>
      <c r="C52" s="17">
        <v>17572703</v>
      </c>
      <c r="D52" s="18">
        <v>2424740</v>
      </c>
      <c r="E52" s="18">
        <v>11417904</v>
      </c>
      <c r="F52" s="19">
        <v>1282341</v>
      </c>
      <c r="G52" s="17"/>
      <c r="H52" s="18">
        <v>-287005</v>
      </c>
      <c r="I52" s="18">
        <v>23580142</v>
      </c>
      <c r="J52" s="19">
        <v>30571482</v>
      </c>
      <c r="K52" s="17">
        <v>14443838</v>
      </c>
      <c r="L52" s="18">
        <v>17425522</v>
      </c>
      <c r="M52" s="18">
        <v>6994092</v>
      </c>
      <c r="N52" s="20">
        <v>12421488</v>
      </c>
      <c r="O52" s="17">
        <v>14267766</v>
      </c>
      <c r="P52" s="19">
        <v>16189159</v>
      </c>
    </row>
    <row r="53" spans="2:16" x14ac:dyDescent="0.25">
      <c r="B53" s="16">
        <v>11</v>
      </c>
      <c r="C53" s="17">
        <v>1477291</v>
      </c>
      <c r="D53" s="18">
        <v>-38840</v>
      </c>
      <c r="E53" s="18">
        <v>-18990</v>
      </c>
      <c r="F53" s="19">
        <v>-8070</v>
      </c>
      <c r="G53" s="17"/>
      <c r="H53" s="18">
        <v>172190</v>
      </c>
      <c r="I53" s="18">
        <v>703870</v>
      </c>
      <c r="J53" s="19">
        <v>924820</v>
      </c>
      <c r="K53" s="17">
        <v>828690</v>
      </c>
      <c r="L53" s="18">
        <v>844860</v>
      </c>
      <c r="M53" s="18">
        <v>837860</v>
      </c>
      <c r="N53" s="20">
        <v>865170</v>
      </c>
      <c r="O53" s="17">
        <v>784020</v>
      </c>
      <c r="P53" s="19">
        <v>1043100</v>
      </c>
    </row>
    <row r="54" spans="2:16" x14ac:dyDescent="0.25">
      <c r="B54" s="16">
        <v>12</v>
      </c>
      <c r="C54" s="17">
        <v>886230</v>
      </c>
      <c r="D54" s="18">
        <v>365660</v>
      </c>
      <c r="E54" s="18">
        <v>1665950</v>
      </c>
      <c r="F54" s="19">
        <v>100955</v>
      </c>
      <c r="G54" s="17"/>
      <c r="H54" s="18">
        <v>222535</v>
      </c>
      <c r="I54" s="18">
        <v>499005</v>
      </c>
      <c r="J54" s="19">
        <v>606615</v>
      </c>
      <c r="K54" s="17">
        <v>853925</v>
      </c>
      <c r="L54" s="18">
        <v>909665</v>
      </c>
      <c r="M54" s="18">
        <v>-158565</v>
      </c>
      <c r="N54" s="20">
        <v>1210985</v>
      </c>
      <c r="O54" s="17">
        <v>977025</v>
      </c>
      <c r="P54" s="19">
        <v>664555</v>
      </c>
    </row>
    <row r="55" spans="2:16" x14ac:dyDescent="0.25">
      <c r="B55" s="16">
        <v>13</v>
      </c>
      <c r="C55" s="17">
        <v>62886761</v>
      </c>
      <c r="D55" s="18">
        <v>24638554</v>
      </c>
      <c r="E55" s="18">
        <v>85776212</v>
      </c>
      <c r="F55" s="19">
        <v>15074408</v>
      </c>
      <c r="G55" s="17"/>
      <c r="H55" s="18">
        <v>34683499</v>
      </c>
      <c r="I55" s="18">
        <v>110298929</v>
      </c>
      <c r="J55" s="19">
        <v>165405026</v>
      </c>
      <c r="K55" s="17">
        <v>367649208</v>
      </c>
      <c r="L55" s="18">
        <v>49877940</v>
      </c>
      <c r="M55" s="18">
        <v>124903767</v>
      </c>
      <c r="N55" s="20">
        <v>211869464</v>
      </c>
      <c r="O55" s="17">
        <v>182251508</v>
      </c>
      <c r="P55" s="19">
        <v>148221474</v>
      </c>
    </row>
    <row r="56" spans="2:16" x14ac:dyDescent="0.25">
      <c r="B56" s="16">
        <v>14</v>
      </c>
      <c r="C56" s="17">
        <v>9295561</v>
      </c>
      <c r="D56" s="18">
        <v>7570117</v>
      </c>
      <c r="E56" s="18">
        <v>21359325</v>
      </c>
      <c r="F56" s="19">
        <v>1338882</v>
      </c>
      <c r="G56" s="17"/>
      <c r="H56" s="18"/>
      <c r="I56" s="18"/>
      <c r="J56" s="19"/>
      <c r="K56" s="17"/>
      <c r="L56" s="18"/>
      <c r="M56" s="18"/>
      <c r="N56" s="20"/>
      <c r="O56" s="17"/>
      <c r="P56" s="19"/>
    </row>
    <row r="57" spans="2:16" x14ac:dyDescent="0.25">
      <c r="B57" s="16">
        <v>15</v>
      </c>
      <c r="C57" s="17">
        <v>8828655</v>
      </c>
      <c r="D57" s="18">
        <v>4718375</v>
      </c>
      <c r="E57" s="18">
        <v>10233580</v>
      </c>
      <c r="F57" s="19">
        <v>3833530</v>
      </c>
      <c r="G57" s="17"/>
      <c r="H57" s="18">
        <v>1561200</v>
      </c>
      <c r="I57" s="18">
        <v>10647910</v>
      </c>
      <c r="J57" s="19">
        <v>9046300</v>
      </c>
      <c r="K57" s="17">
        <v>3493775</v>
      </c>
      <c r="L57" s="18">
        <v>1299925</v>
      </c>
      <c r="M57" s="18">
        <v>0</v>
      </c>
      <c r="N57" s="20">
        <v>9700</v>
      </c>
      <c r="O57" s="17">
        <v>800</v>
      </c>
      <c r="P57" s="19">
        <v>2200</v>
      </c>
    </row>
    <row r="58" spans="2:16" x14ac:dyDescent="0.25">
      <c r="B58" s="16">
        <v>16</v>
      </c>
      <c r="C58" s="17">
        <v>40832520</v>
      </c>
      <c r="D58" s="18">
        <v>17836749</v>
      </c>
      <c r="E58" s="18">
        <v>30013777</v>
      </c>
      <c r="F58" s="19">
        <v>2050630</v>
      </c>
      <c r="G58" s="17"/>
      <c r="H58" s="18">
        <v>8453910</v>
      </c>
      <c r="I58" s="18">
        <v>31772065</v>
      </c>
      <c r="J58" s="19">
        <v>37263040</v>
      </c>
      <c r="K58" s="17">
        <v>25945895</v>
      </c>
      <c r="L58" s="18">
        <v>82589670</v>
      </c>
      <c r="M58" s="18">
        <v>66003270</v>
      </c>
      <c r="N58" s="20">
        <v>64118720</v>
      </c>
      <c r="O58" s="17">
        <v>54950876</v>
      </c>
      <c r="P58" s="19">
        <v>95541075</v>
      </c>
    </row>
    <row r="59" spans="2:16" x14ac:dyDescent="0.25">
      <c r="B59" s="16">
        <v>17</v>
      </c>
      <c r="C59" s="17">
        <v>129960</v>
      </c>
      <c r="D59" s="18">
        <v>87995</v>
      </c>
      <c r="E59" s="18">
        <v>175260</v>
      </c>
      <c r="F59" s="19"/>
      <c r="G59" s="17"/>
      <c r="H59" s="18"/>
      <c r="I59" s="18"/>
      <c r="J59" s="19"/>
      <c r="K59" s="17"/>
      <c r="L59" s="18"/>
      <c r="M59" s="18"/>
      <c r="N59" s="20"/>
      <c r="O59" s="17"/>
      <c r="P59" s="19"/>
    </row>
    <row r="60" spans="2:16" x14ac:dyDescent="0.25">
      <c r="B60" s="16">
        <v>18</v>
      </c>
      <c r="C60" s="17">
        <v>4459410</v>
      </c>
      <c r="D60" s="18">
        <v>1485055</v>
      </c>
      <c r="E60" s="18">
        <v>2518720</v>
      </c>
      <c r="F60" s="19">
        <v>354250</v>
      </c>
      <c r="G60" s="17"/>
      <c r="H60" s="18">
        <v>742720</v>
      </c>
      <c r="I60" s="18">
        <v>5174180</v>
      </c>
      <c r="J60" s="19">
        <v>8024070</v>
      </c>
      <c r="K60" s="17">
        <v>5404475</v>
      </c>
      <c r="L60" s="18">
        <v>3037435</v>
      </c>
      <c r="M60" s="18">
        <v>3780465</v>
      </c>
      <c r="N60" s="20">
        <v>5576345</v>
      </c>
      <c r="O60" s="17">
        <v>7397910</v>
      </c>
      <c r="P60" s="19">
        <v>6965190</v>
      </c>
    </row>
    <row r="61" spans="2:16" x14ac:dyDescent="0.25">
      <c r="B61" s="16">
        <v>19</v>
      </c>
      <c r="C61" s="17">
        <v>7523957</v>
      </c>
      <c r="D61" s="18">
        <v>1292027</v>
      </c>
      <c r="E61" s="18">
        <v>5769582</v>
      </c>
      <c r="F61" s="19">
        <v>515329</v>
      </c>
      <c r="G61" s="17"/>
      <c r="H61" s="18">
        <v>1564648</v>
      </c>
      <c r="I61" s="18">
        <v>7018102</v>
      </c>
      <c r="J61" s="19">
        <v>4990543</v>
      </c>
      <c r="K61" s="17">
        <v>10100224</v>
      </c>
      <c r="L61" s="18">
        <v>3840936</v>
      </c>
      <c r="M61" s="18">
        <v>5932037</v>
      </c>
      <c r="N61" s="20">
        <v>2113356</v>
      </c>
      <c r="O61" s="17">
        <v>7521899</v>
      </c>
      <c r="P61" s="19">
        <v>7012936</v>
      </c>
    </row>
    <row r="62" spans="2:16" x14ac:dyDescent="0.25">
      <c r="B62" s="16">
        <v>20</v>
      </c>
      <c r="C62" s="17">
        <v>175330</v>
      </c>
      <c r="D62" s="18">
        <v>132985</v>
      </c>
      <c r="E62" s="18">
        <v>56860</v>
      </c>
      <c r="F62" s="19">
        <v>37355</v>
      </c>
      <c r="G62" s="17"/>
      <c r="H62" s="18">
        <v>30225</v>
      </c>
      <c r="I62" s="18">
        <v>243335</v>
      </c>
      <c r="J62" s="19">
        <v>601555</v>
      </c>
      <c r="K62" s="17">
        <v>417525</v>
      </c>
      <c r="L62" s="18">
        <v>89820</v>
      </c>
      <c r="M62" s="18">
        <v>344200</v>
      </c>
      <c r="N62" s="20">
        <v>487275</v>
      </c>
      <c r="O62" s="17">
        <v>238325</v>
      </c>
      <c r="P62" s="19">
        <v>73900</v>
      </c>
    </row>
    <row r="63" spans="2:16" x14ac:dyDescent="0.25">
      <c r="B63" s="16">
        <v>21</v>
      </c>
      <c r="C63" s="17">
        <v>8961816</v>
      </c>
      <c r="D63" s="18">
        <v>3326865</v>
      </c>
      <c r="E63" s="18">
        <v>10684685</v>
      </c>
      <c r="F63" s="19">
        <v>1590110</v>
      </c>
      <c r="G63" s="17"/>
      <c r="H63" s="18">
        <v>2197705</v>
      </c>
      <c r="I63" s="18">
        <v>7775785</v>
      </c>
      <c r="J63" s="19">
        <v>13915515</v>
      </c>
      <c r="K63" s="17">
        <v>9614020</v>
      </c>
      <c r="L63" s="18">
        <v>14841485</v>
      </c>
      <c r="M63" s="18">
        <v>20060115</v>
      </c>
      <c r="N63" s="20">
        <v>18031235</v>
      </c>
      <c r="O63" s="17">
        <v>16823020</v>
      </c>
      <c r="P63" s="19">
        <v>23452090</v>
      </c>
    </row>
    <row r="64" spans="2:16" x14ac:dyDescent="0.25">
      <c r="B64" s="16">
        <v>22</v>
      </c>
      <c r="C64" s="17">
        <v>8624867</v>
      </c>
      <c r="D64" s="18">
        <v>1964819</v>
      </c>
      <c r="E64" s="18">
        <v>13997289</v>
      </c>
      <c r="F64" s="19">
        <v>772094</v>
      </c>
      <c r="G64" s="17"/>
      <c r="H64" s="18">
        <v>4255390</v>
      </c>
      <c r="I64" s="18">
        <v>15945590</v>
      </c>
      <c r="J64" s="19">
        <v>14495635</v>
      </c>
      <c r="K64" s="17">
        <v>13097314</v>
      </c>
      <c r="L64" s="18">
        <v>16827975</v>
      </c>
      <c r="M64" s="18">
        <v>18454009</v>
      </c>
      <c r="N64" s="20">
        <v>17128978</v>
      </c>
      <c r="O64" s="17">
        <v>17887173</v>
      </c>
      <c r="P64" s="19">
        <v>19270621</v>
      </c>
    </row>
    <row r="65" spans="2:16" x14ac:dyDescent="0.25">
      <c r="B65" s="16">
        <v>23</v>
      </c>
      <c r="C65" s="17">
        <v>13215385</v>
      </c>
      <c r="D65" s="18">
        <v>7907605</v>
      </c>
      <c r="E65" s="18">
        <v>12123975</v>
      </c>
      <c r="F65" s="19">
        <v>1173570</v>
      </c>
      <c r="G65" s="17"/>
      <c r="H65" s="18">
        <v>3956585</v>
      </c>
      <c r="I65" s="18">
        <v>24659820</v>
      </c>
      <c r="J65" s="19">
        <v>21095225</v>
      </c>
      <c r="K65" s="17">
        <v>21163205</v>
      </c>
      <c r="L65" s="18">
        <v>27441250</v>
      </c>
      <c r="M65" s="18">
        <v>30012595</v>
      </c>
      <c r="N65" s="20">
        <v>28217940</v>
      </c>
      <c r="O65" s="17">
        <v>26601195</v>
      </c>
      <c r="P65" s="19">
        <v>22884710</v>
      </c>
    </row>
    <row r="66" spans="2:16" x14ac:dyDescent="0.25">
      <c r="B66" s="16">
        <v>24</v>
      </c>
      <c r="C66" s="17">
        <v>12678699</v>
      </c>
      <c r="D66" s="18">
        <v>2066765</v>
      </c>
      <c r="E66" s="18">
        <v>14757436</v>
      </c>
      <c r="F66" s="19">
        <v>715780</v>
      </c>
      <c r="G66" s="17"/>
      <c r="H66" s="18">
        <v>5230647</v>
      </c>
      <c r="I66" s="18">
        <v>19166579</v>
      </c>
      <c r="J66" s="19">
        <v>16803606</v>
      </c>
      <c r="K66" s="17">
        <v>10864734</v>
      </c>
      <c r="L66" s="18">
        <v>13115840</v>
      </c>
      <c r="M66" s="18">
        <v>16678564</v>
      </c>
      <c r="N66" s="20">
        <v>24388314</v>
      </c>
      <c r="O66" s="17">
        <v>15983915</v>
      </c>
      <c r="P66" s="19">
        <v>16707647</v>
      </c>
    </row>
    <row r="67" spans="2:16" x14ac:dyDescent="0.25">
      <c r="B67" s="16">
        <v>25</v>
      </c>
      <c r="C67" s="17">
        <v>1340875</v>
      </c>
      <c r="D67" s="18">
        <v>13050</v>
      </c>
      <c r="E67" s="18">
        <v>1424875</v>
      </c>
      <c r="F67" s="19">
        <v>240200</v>
      </c>
      <c r="G67" s="17"/>
      <c r="H67" s="18">
        <v>184050</v>
      </c>
      <c r="I67" s="18">
        <v>1642775</v>
      </c>
      <c r="J67" s="19">
        <v>3194675</v>
      </c>
      <c r="K67" s="17">
        <v>3902625</v>
      </c>
      <c r="L67" s="18">
        <v>3929225</v>
      </c>
      <c r="M67" s="18">
        <v>10734525</v>
      </c>
      <c r="N67" s="20">
        <v>4212725</v>
      </c>
      <c r="O67" s="17">
        <v>8255725</v>
      </c>
      <c r="P67" s="19">
        <v>4905850</v>
      </c>
    </row>
    <row r="68" spans="2:16" x14ac:dyDescent="0.25">
      <c r="B68" s="16">
        <v>26</v>
      </c>
      <c r="C68" s="17">
        <v>51644376</v>
      </c>
      <c r="D68" s="18">
        <v>17629693</v>
      </c>
      <c r="E68" s="18">
        <v>58456771</v>
      </c>
      <c r="F68" s="19">
        <v>6776468</v>
      </c>
      <c r="G68" s="17"/>
      <c r="H68" s="18">
        <v>14035584</v>
      </c>
      <c r="I68" s="18">
        <v>56644375</v>
      </c>
      <c r="J68" s="19">
        <v>69891650</v>
      </c>
      <c r="K68" s="17">
        <v>65587859</v>
      </c>
      <c r="L68" s="18">
        <v>71703448</v>
      </c>
      <c r="M68" s="18">
        <v>66107504</v>
      </c>
      <c r="N68" s="20">
        <v>81351490</v>
      </c>
      <c r="O68" s="17">
        <v>63526445</v>
      </c>
      <c r="P68" s="19">
        <v>62103904</v>
      </c>
    </row>
    <row r="69" spans="2:16" x14ac:dyDescent="0.25">
      <c r="B69" s="16">
        <v>27</v>
      </c>
      <c r="C69" s="17">
        <v>24191990</v>
      </c>
      <c r="D69" s="18">
        <v>19184920</v>
      </c>
      <c r="E69" s="18">
        <v>23316319</v>
      </c>
      <c r="F69" s="19">
        <v>2858005</v>
      </c>
      <c r="G69" s="17"/>
      <c r="H69" s="18">
        <v>9764950</v>
      </c>
      <c r="I69" s="18">
        <v>55049780</v>
      </c>
      <c r="J69" s="19">
        <v>35417893</v>
      </c>
      <c r="K69" s="17">
        <v>66433870</v>
      </c>
      <c r="L69" s="18">
        <v>39912150</v>
      </c>
      <c r="M69" s="18">
        <v>6965040</v>
      </c>
      <c r="N69" s="20">
        <v>37087370</v>
      </c>
      <c r="O69" s="17">
        <v>50059945</v>
      </c>
      <c r="P69" s="19">
        <v>45350435</v>
      </c>
    </row>
    <row r="70" spans="2:16" x14ac:dyDescent="0.25">
      <c r="B70" s="16">
        <v>28</v>
      </c>
      <c r="C70" s="17">
        <v>16676548</v>
      </c>
      <c r="D70" s="18">
        <v>4472480</v>
      </c>
      <c r="E70" s="18">
        <v>25905536</v>
      </c>
      <c r="F70" s="19">
        <v>5818508</v>
      </c>
      <c r="G70" s="17"/>
      <c r="H70" s="18">
        <v>9594492</v>
      </c>
      <c r="I70" s="18">
        <v>24963262</v>
      </c>
      <c r="J70" s="19">
        <v>24449702</v>
      </c>
      <c r="K70" s="17">
        <v>21795137</v>
      </c>
      <c r="L70" s="18">
        <v>29577989</v>
      </c>
      <c r="M70" s="18">
        <v>25762605</v>
      </c>
      <c r="N70" s="20">
        <v>37525727</v>
      </c>
      <c r="O70" s="17">
        <v>36758745</v>
      </c>
      <c r="P70" s="19">
        <v>29523093</v>
      </c>
    </row>
    <row r="71" spans="2:16" x14ac:dyDescent="0.25">
      <c r="B71" s="16">
        <v>29</v>
      </c>
      <c r="C71" s="17">
        <v>1300</v>
      </c>
      <c r="D71" s="18">
        <v>0</v>
      </c>
      <c r="E71" s="18">
        <v>1000</v>
      </c>
      <c r="F71" s="19">
        <v>0</v>
      </c>
      <c r="G71" s="17"/>
      <c r="H71" s="18">
        <v>0</v>
      </c>
      <c r="I71" s="18">
        <v>100</v>
      </c>
      <c r="J71" s="19">
        <v>0</v>
      </c>
      <c r="K71" s="17">
        <v>0</v>
      </c>
      <c r="L71" s="18">
        <v>0</v>
      </c>
      <c r="M71" s="18">
        <v>0</v>
      </c>
      <c r="N71" s="20">
        <v>0</v>
      </c>
      <c r="O71" s="17">
        <v>0</v>
      </c>
      <c r="P71" s="19">
        <v>0</v>
      </c>
    </row>
    <row r="72" spans="2:16" x14ac:dyDescent="0.25">
      <c r="B72" s="16">
        <v>30</v>
      </c>
      <c r="C72" s="17">
        <v>820140</v>
      </c>
      <c r="D72" s="18">
        <v>176140</v>
      </c>
      <c r="E72" s="18">
        <v>714905</v>
      </c>
      <c r="F72" s="19">
        <v>251200</v>
      </c>
      <c r="G72" s="17"/>
      <c r="H72" s="18">
        <v>-321825</v>
      </c>
      <c r="I72" s="18">
        <v>838615</v>
      </c>
      <c r="J72" s="19">
        <v>876115</v>
      </c>
      <c r="K72" s="17">
        <v>543590</v>
      </c>
      <c r="L72" s="18">
        <v>282210</v>
      </c>
      <c r="M72" s="18">
        <v>-16305</v>
      </c>
      <c r="N72" s="20">
        <v>460945</v>
      </c>
      <c r="O72" s="17">
        <v>253495</v>
      </c>
      <c r="P72" s="19">
        <v>2084760</v>
      </c>
    </row>
    <row r="73" spans="2:16" x14ac:dyDescent="0.25">
      <c r="B73" s="16">
        <v>31</v>
      </c>
      <c r="C73" s="17">
        <v>2560585</v>
      </c>
      <c r="D73" s="18">
        <v>725230</v>
      </c>
      <c r="E73" s="18">
        <v>2476190</v>
      </c>
      <c r="F73" s="19">
        <v>451890</v>
      </c>
      <c r="G73" s="17"/>
      <c r="H73" s="18">
        <v>462210</v>
      </c>
      <c r="I73" s="18">
        <v>4592140</v>
      </c>
      <c r="J73" s="19">
        <v>30830</v>
      </c>
      <c r="K73" s="17">
        <v>3530880</v>
      </c>
      <c r="L73" s="18">
        <v>4005790</v>
      </c>
      <c r="M73" s="18">
        <v>3149380</v>
      </c>
      <c r="N73" s="20">
        <v>2061070</v>
      </c>
      <c r="O73" s="17">
        <v>2139380</v>
      </c>
      <c r="P73" s="19">
        <v>2014270</v>
      </c>
    </row>
    <row r="74" spans="2:16" x14ac:dyDescent="0.25">
      <c r="B74" s="16">
        <v>32</v>
      </c>
      <c r="C74" s="17">
        <v>5902954</v>
      </c>
      <c r="D74" s="18">
        <v>1882570</v>
      </c>
      <c r="E74" s="18">
        <v>9568770</v>
      </c>
      <c r="F74" s="19">
        <v>1070615</v>
      </c>
      <c r="G74" s="17"/>
      <c r="H74" s="18">
        <v>1414220</v>
      </c>
      <c r="I74" s="18">
        <v>9619495</v>
      </c>
      <c r="J74" s="19">
        <v>9777750</v>
      </c>
      <c r="K74" s="17">
        <v>9702760</v>
      </c>
      <c r="L74" s="18">
        <v>15091505</v>
      </c>
      <c r="M74" s="18">
        <v>13152600</v>
      </c>
      <c r="N74" s="20">
        <v>14324515</v>
      </c>
      <c r="O74" s="17">
        <v>12720765</v>
      </c>
      <c r="P74" s="19">
        <v>11516605</v>
      </c>
    </row>
    <row r="75" spans="2:16" ht="15.75" thickBot="1" x14ac:dyDescent="0.3">
      <c r="B75" s="16">
        <v>33</v>
      </c>
      <c r="C75" s="17"/>
      <c r="D75" s="18"/>
      <c r="E75" s="18"/>
      <c r="F75" s="19"/>
      <c r="G75" s="17"/>
      <c r="H75" s="18">
        <v>1142329</v>
      </c>
      <c r="I75" s="18">
        <v>16859210</v>
      </c>
      <c r="J75" s="19">
        <v>13473762</v>
      </c>
      <c r="K75" s="17">
        <v>14656784</v>
      </c>
      <c r="L75" s="18">
        <v>13101356</v>
      </c>
      <c r="M75" s="18">
        <v>5777211</v>
      </c>
      <c r="N75" s="20">
        <v>22609768</v>
      </c>
      <c r="O75" s="17">
        <v>11400127</v>
      </c>
      <c r="P75" s="19">
        <v>11351699</v>
      </c>
    </row>
    <row r="76" spans="2:16" ht="15.75" thickBot="1" x14ac:dyDescent="0.3">
      <c r="B76" s="3" t="s">
        <v>19</v>
      </c>
      <c r="C76" s="23">
        <f>SUM(C43:C75)</f>
        <v>387527032</v>
      </c>
      <c r="D76" s="24">
        <f t="shared" ref="D76:N76" si="33">SUM(D43:D75)</f>
        <v>132688037</v>
      </c>
      <c r="E76" s="24">
        <f t="shared" si="33"/>
        <v>436780647</v>
      </c>
      <c r="F76" s="25">
        <f>SUM(F43:F75)</f>
        <v>53902965</v>
      </c>
      <c r="G76" s="23">
        <f t="shared" si="33"/>
        <v>0</v>
      </c>
      <c r="H76" s="24">
        <f t="shared" si="33"/>
        <v>125260946</v>
      </c>
      <c r="I76" s="24">
        <f t="shared" si="33"/>
        <v>527121035</v>
      </c>
      <c r="J76" s="25">
        <f t="shared" si="33"/>
        <v>556295333</v>
      </c>
      <c r="K76" s="23">
        <f>SUM(K43:K75)</f>
        <v>763218073</v>
      </c>
      <c r="L76" s="24">
        <f t="shared" si="33"/>
        <v>514834091</v>
      </c>
      <c r="M76" s="24">
        <f t="shared" si="33"/>
        <v>524611380</v>
      </c>
      <c r="N76" s="26">
        <f t="shared" si="33"/>
        <v>697569312</v>
      </c>
      <c r="O76" s="23">
        <f>SUM(O43:O75)</f>
        <v>621263553</v>
      </c>
      <c r="P76" s="26">
        <f>SUM(P43:P75)</f>
        <v>617435660</v>
      </c>
    </row>
    <row r="79" spans="2:16" x14ac:dyDescent="0.25">
      <c r="K79" s="35"/>
      <c r="L79" s="35"/>
      <c r="M79" s="35"/>
      <c r="N79" s="35"/>
    </row>
  </sheetData>
  <conditionalFormatting sqref="C43:P48 C5:P37">
    <cfRule type="cellIs" dxfId="9" priority="14" operator="lessThan">
      <formula>0</formula>
    </cfRule>
  </conditionalFormatting>
  <conditionalFormatting sqref="C43:P48 C5:P37">
    <cfRule type="cellIs" dxfId="8" priority="13" operator="lessThan">
      <formula>0</formula>
    </cfRule>
  </conditionalFormatting>
  <conditionalFormatting sqref="C49:P65">
    <cfRule type="cellIs" dxfId="7" priority="8" operator="lessThan">
      <formula>0</formula>
    </cfRule>
  </conditionalFormatting>
  <conditionalFormatting sqref="C49:P65">
    <cfRule type="cellIs" dxfId="6" priority="7" operator="lessThan">
      <formula>0</formula>
    </cfRule>
  </conditionalFormatting>
  <conditionalFormatting sqref="C74:P74">
    <cfRule type="cellIs" dxfId="5" priority="6" operator="lessThan">
      <formula>0</formula>
    </cfRule>
  </conditionalFormatting>
  <conditionalFormatting sqref="C74:P74">
    <cfRule type="cellIs" dxfId="4" priority="5" operator="lessThan">
      <formula>0</formula>
    </cfRule>
  </conditionalFormatting>
  <conditionalFormatting sqref="C66:P73">
    <cfRule type="cellIs" dxfId="3" priority="4" operator="lessThan">
      <formula>0</formula>
    </cfRule>
  </conditionalFormatting>
  <conditionalFormatting sqref="C66:P73">
    <cfRule type="cellIs" dxfId="2" priority="3" operator="lessThan">
      <formula>0</formula>
    </cfRule>
  </conditionalFormatting>
  <conditionalFormatting sqref="C75:P75">
    <cfRule type="cellIs" dxfId="1" priority="2" operator="lessThan">
      <formula>0</formula>
    </cfRule>
  </conditionalFormatting>
  <conditionalFormatting sqref="C75:P75">
    <cfRule type="cellIs" dxfId="0" priority="1" operator="lessThan">
      <formula>0</formula>
    </cfRule>
  </conditionalFormatting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písm. a)</vt:lpstr>
      <vt:lpstr>písm. b)</vt:lpstr>
      <vt:lpstr>písm. e)</vt:lpstr>
      <vt:lpstr>písm. f)</vt:lpstr>
    </vt:vector>
  </TitlesOfParts>
  <Company>GFR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Bloudková Kateřina Mgr. (GFŘ)</cp:lastModifiedBy>
  <dcterms:created xsi:type="dcterms:W3CDTF">2023-08-08T05:15:19Z</dcterms:created>
  <dcterms:modified xsi:type="dcterms:W3CDTF">2023-08-25T05:25:29Z</dcterms:modified>
</cp:coreProperties>
</file>