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p202098\Desktop\106\2023\Švarc Jiří\"/>
    </mc:Choice>
  </mc:AlternateContent>
  <xr:revisionPtr revIDLastSave="0" documentId="13_ncr:1_{CC45675F-E7C3-49EA-B5A8-6754781356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ísm. a)" sheetId="3" r:id="rId1"/>
    <sheet name="písm. b)" sheetId="2" r:id="rId2"/>
    <sheet name="písm. e)" sheetId="4" r:id="rId3"/>
    <sheet name="písm. f)" sheetId="1" r:id="rId4"/>
  </sheets>
  <definedNames>
    <definedName name="_xlnm._FilterDatabase" localSheetId="0" hidden="1">'písm. a)'!$C$2:$L$8</definedName>
    <definedName name="_xlnm._FilterDatabase" localSheetId="1" hidden="1">'písm. b)'!$C$2:$L$11</definedName>
    <definedName name="_xlnm._FilterDatabase" localSheetId="2" hidden="1">'písm. e)'!$C$2:$L$20</definedName>
    <definedName name="_xlnm._FilterDatabase" localSheetId="3" hidden="1">'písm. f)'!$B$2:$L$9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" l="1"/>
  <c r="N9" i="3"/>
  <c r="J10" i="1" l="1"/>
  <c r="N10" i="1"/>
  <c r="M10" i="1"/>
  <c r="N22" i="4"/>
  <c r="C22" i="4"/>
  <c r="D22" i="4"/>
  <c r="E22" i="4"/>
  <c r="F22" i="4"/>
  <c r="G22" i="4"/>
  <c r="H22" i="4"/>
  <c r="I22" i="4"/>
  <c r="J22" i="4"/>
  <c r="K22" i="4"/>
  <c r="L22" i="4"/>
  <c r="M22" i="4"/>
  <c r="N12" i="2"/>
  <c r="M12" i="2"/>
  <c r="C10" i="1" l="1"/>
  <c r="D12" i="2"/>
  <c r="E12" i="2"/>
  <c r="F12" i="2"/>
  <c r="G12" i="2"/>
  <c r="H12" i="2"/>
  <c r="I12" i="2"/>
  <c r="J12" i="2"/>
  <c r="K12" i="2"/>
  <c r="L12" i="2"/>
  <c r="D9" i="3" l="1"/>
  <c r="E9" i="3"/>
  <c r="F9" i="3"/>
  <c r="G9" i="3"/>
  <c r="H9" i="3"/>
  <c r="I9" i="3"/>
  <c r="J9" i="3"/>
  <c r="K9" i="3"/>
  <c r="L9" i="3"/>
  <c r="M9" i="3"/>
  <c r="C9" i="3"/>
  <c r="H10" i="1" l="1"/>
  <c r="K10" i="1"/>
  <c r="D10" i="1"/>
  <c r="I10" i="1"/>
  <c r="E10" i="1"/>
  <c r="G10" i="1" l="1"/>
  <c r="F10" i="1"/>
  <c r="L10" i="1"/>
</calcChain>
</file>

<file path=xl/sharedStrings.xml><?xml version="1.0" encoding="utf-8"?>
<sst xmlns="http://schemas.openxmlformats.org/spreadsheetml/2006/main" count="233" uniqueCount="21">
  <si>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</si>
  <si>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</si>
  <si>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</si>
  <si>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</si>
  <si>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</si>
  <si>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</si>
  <si>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</si>
  <si>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</si>
  <si>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</si>
  <si>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</si>
  <si>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Provozovatel</t>
  </si>
  <si>
    <t>celkem</t>
  </si>
  <si>
    <r>
      <t>Přehled čtvrtletních výpočtů dílčí daně z hazardních her jednotlivých provozovatelů</t>
    </r>
    <r>
      <rPr>
        <b/>
        <sz val="11"/>
        <color rgb="FFFF0000"/>
        <rFont val="Calibri"/>
        <family val="2"/>
        <charset val="238"/>
        <scheme val="minor"/>
      </rPr>
      <t xml:space="preserve"> technických her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</si>
  <si>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živých her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</si>
  <si>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</si>
  <si>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kurzových sázek </t>
    </r>
    <r>
      <rPr>
        <b/>
        <sz val="11"/>
        <color theme="1"/>
        <rFont val="Calibri"/>
        <family val="2"/>
        <charset val="238"/>
        <scheme val="minor"/>
      </rPr>
      <t>provozovaných prostřednictvím internetu v Kč</t>
    </r>
  </si>
  <si>
    <t>3/2022</t>
  </si>
  <si>
    <t>Celkem</t>
  </si>
  <si>
    <t xml:space="preserve"> -</t>
  </si>
  <si>
    <t>04/2022</t>
  </si>
  <si>
    <t>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</si>
</sst>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NumberFormat="1"/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3" fillId="0" borderId="7" xfId="0" applyNumberFormat="1" applyFont="1" applyBorder="1"/>
    <xf numFmtId="3" fontId="3" fillId="0" borderId="8" xfId="0" applyNumberFormat="1" applyFont="1" applyBorder="1"/>
    <xf numFmtId="3" fontId="3" fillId="0" borderId="9" xfId="0" applyNumberFormat="1" applyFont="1" applyBorder="1"/>
    <xf numFmtId="3" fontId="3" fillId="0" borderId="10" xfId="0" applyNumberFormat="1" applyFont="1" applyBorder="1"/>
    <xf numFmtId="3" fontId="3" fillId="0" borderId="12" xfId="0" applyNumberFormat="1" applyFont="1" applyBorder="1"/>
    <xf numFmtId="3" fontId="3" fillId="0" borderId="13" xfId="0" applyNumberFormat="1" applyFont="1" applyBorder="1"/>
    <xf numFmtId="3" fontId="3" fillId="0" borderId="14" xfId="0" applyNumberFormat="1" applyFont="1" applyBorder="1"/>
    <xf numFmtId="3" fontId="3" fillId="0" borderId="15" xfId="0" applyNumberFormat="1" applyFont="1" applyBorder="1"/>
    <xf numFmtId="0" fontId="2" fillId="0" borderId="16" xfId="0" applyFont="1" applyBorder="1" applyAlignment="1">
      <alignment horizontal="center"/>
    </xf>
    <xf numFmtId="3" fontId="3" fillId="0" borderId="17" xfId="0" applyNumberFormat="1" applyFont="1" applyBorder="1"/>
    <xf numFmtId="3" fontId="3" fillId="0" borderId="18" xfId="0" applyNumberFormat="1" applyFont="1" applyBorder="1"/>
    <xf numFmtId="3" fontId="3" fillId="0" borderId="19" xfId="0" applyNumberFormat="1" applyFont="1" applyBorder="1"/>
    <xf numFmtId="0" fontId="2" fillId="0" borderId="20" xfId="0" applyFont="1" applyBorder="1" applyAlignment="1">
      <alignment horizontal="center"/>
    </xf>
    <xf numFmtId="3" fontId="3" fillId="0" borderId="21" xfId="0" applyNumberFormat="1" applyFont="1" applyBorder="1"/>
    <xf numFmtId="3" fontId="3" fillId="0" borderId="22" xfId="0" applyNumberFormat="1" applyFont="1" applyBorder="1"/>
    <xf numFmtId="3" fontId="3" fillId="0" borderId="23" xfId="0" applyNumberFormat="1" applyFont="1" applyBorder="1"/>
    <xf numFmtId="3" fontId="3" fillId="0" borderId="24" xfId="0" applyNumberFormat="1" applyFont="1" applyBorder="1"/>
    <xf numFmtId="0" fontId="2" fillId="0" borderId="25" xfId="0" applyFont="1" applyBorder="1" applyAlignment="1">
      <alignment horizontal="center"/>
    </xf>
    <xf numFmtId="3" fontId="3" fillId="0" borderId="26" xfId="0" applyNumberFormat="1" applyFont="1" applyBorder="1"/>
    <xf numFmtId="3" fontId="3" fillId="0" borderId="27" xfId="0" applyNumberFormat="1" applyFont="1" applyBorder="1"/>
    <xf numFmtId="3" fontId="3" fillId="0" borderId="28" xfId="0" applyNumberFormat="1" applyFont="1" applyBorder="1"/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"/>
  <sheetViews>
    <sheetView showGridLines="0" tabSelected="1" workbookViewId="0">
      <selection activeCell="B2" sqref="B2"/>
    </sheetView>
  </sheetViews>
  <sheetFormatPr defaultRowHeight="15" x14ac:dyDescent="0.25"/>
  <cols>
    <col min="1" max="1" width="6.7109375" customWidth="1"/>
    <col min="2" max="24" width="13.7109375" customWidth="1"/>
  </cols>
  <sheetData>
    <row r="1" spans="2:14" ht="30" customHeight="1" thickBot="1" x14ac:dyDescent="0.3">
      <c r="B1" s="34" t="s">
        <v>14</v>
      </c>
      <c r="C1" s="34"/>
      <c r="D1" s="34"/>
      <c r="E1" s="34"/>
      <c r="F1" s="34"/>
      <c r="G1" s="34"/>
      <c r="H1" s="34"/>
      <c r="I1" s="34"/>
      <c r="J1" s="34"/>
      <c r="K1" s="34"/>
    </row>
    <row r="2" spans="2:14" ht="15.75" thickBot="1" x14ac:dyDescent="0.3">
      <c r="B2" s="2" t="s">
        <v>10</v>
      </c>
      <c r="C2" s="3" t="s">
        <v>0</v>
      </c>
      <c r="D2" s="4" t="s">
        <v>1</v>
      </c>
      <c r="E2" s="4" t="s">
        <v>2</v>
      </c>
      <c r="F2" s="6" t="s">
        <v>3</v>
      </c>
      <c r="G2" s="3" t="s">
        <v>4</v>
      </c>
      <c r="H2" s="4" t="s">
        <v>5</v>
      </c>
      <c r="I2" s="4" t="s">
        <v>6</v>
      </c>
      <c r="J2" s="6" t="s">
        <v>7</v>
      </c>
      <c r="K2" s="3" t="s">
        <v>8</v>
      </c>
      <c r="L2" s="4" t="s">
        <v>9</v>
      </c>
      <c r="M2" s="4" t="s">
        <v>16</v>
      </c>
      <c r="N2" s="6" t="s">
        <v>19</v>
      </c>
    </row>
    <row r="3" spans="2:14" x14ac:dyDescent="0.25">
      <c r="B3" s="7">
        <v>1</v>
      </c>
      <c r="C3" s="9">
        <v>101737813.09999999</v>
      </c>
      <c r="D3" s="10">
        <v>119212563.75</v>
      </c>
      <c r="E3" s="10">
        <v>129351591.59999999</v>
      </c>
      <c r="F3" s="12">
        <v>168195455.40000001</v>
      </c>
      <c r="G3" s="9">
        <v>158943026.19999999</v>
      </c>
      <c r="H3" s="10">
        <v>167401901.80000001</v>
      </c>
      <c r="I3" s="10">
        <v>159772767.69999999</v>
      </c>
      <c r="J3" s="12">
        <v>104801609.15000001</v>
      </c>
      <c r="K3" s="9">
        <v>164220553.69999999</v>
      </c>
      <c r="L3" s="10">
        <v>177594778.19999999</v>
      </c>
      <c r="M3" s="10">
        <v>193811054.15000001</v>
      </c>
      <c r="N3" s="12">
        <v>190875529.59999999</v>
      </c>
    </row>
    <row r="4" spans="2:14" x14ac:dyDescent="0.25">
      <c r="B4" s="8">
        <v>2</v>
      </c>
      <c r="C4" s="13">
        <v>5157838.7</v>
      </c>
      <c r="D4" s="14">
        <v>6002683.4000000004</v>
      </c>
      <c r="E4" s="14">
        <v>3844028.3</v>
      </c>
      <c r="F4" s="16">
        <v>6413996.75</v>
      </c>
      <c r="G4" s="13">
        <v>6148530.8499999996</v>
      </c>
      <c r="H4" s="14">
        <v>6103225.7999999998</v>
      </c>
      <c r="I4" s="14">
        <v>6124896.0499999998</v>
      </c>
      <c r="J4" s="16">
        <v>8141096.25</v>
      </c>
      <c r="K4" s="13">
        <v>8299697.3499999996</v>
      </c>
      <c r="L4" s="14">
        <v>7182411.9500000002</v>
      </c>
      <c r="M4" s="14">
        <v>6691100.1500000004</v>
      </c>
      <c r="N4" s="16">
        <v>9191021.6999999993</v>
      </c>
    </row>
    <row r="5" spans="2:14" x14ac:dyDescent="0.25">
      <c r="B5" s="8">
        <v>3</v>
      </c>
      <c r="C5" s="13">
        <v>0</v>
      </c>
      <c r="D5" s="14">
        <v>0</v>
      </c>
      <c r="E5" s="14">
        <v>1713590.2</v>
      </c>
      <c r="F5" s="16">
        <v>1156650.25</v>
      </c>
      <c r="G5" s="13">
        <v>910833.35</v>
      </c>
      <c r="H5" s="14">
        <v>1134600.25</v>
      </c>
      <c r="I5" s="14">
        <v>1565462.15</v>
      </c>
      <c r="J5" s="16">
        <v>1382685.15</v>
      </c>
      <c r="K5" s="13">
        <v>1449658.7</v>
      </c>
      <c r="L5" s="14">
        <v>1561588</v>
      </c>
      <c r="M5" s="14">
        <v>1720023.9</v>
      </c>
      <c r="N5" s="16">
        <v>1783109.65</v>
      </c>
    </row>
    <row r="6" spans="2:14" x14ac:dyDescent="0.25">
      <c r="B6" s="8">
        <v>4</v>
      </c>
      <c r="C6" s="13">
        <v>94561.25</v>
      </c>
      <c r="D6" s="14">
        <v>395391.85</v>
      </c>
      <c r="E6" s="14">
        <v>998177.6</v>
      </c>
      <c r="F6" s="16">
        <v>729421.7</v>
      </c>
      <c r="G6" s="13" t="s">
        <v>18</v>
      </c>
      <c r="H6" s="14" t="s">
        <v>18</v>
      </c>
      <c r="I6" s="14" t="s">
        <v>18</v>
      </c>
      <c r="J6" s="16" t="s">
        <v>18</v>
      </c>
      <c r="K6" s="13" t="s">
        <v>18</v>
      </c>
      <c r="L6" s="14" t="s">
        <v>18</v>
      </c>
      <c r="M6" s="14" t="s">
        <v>18</v>
      </c>
      <c r="N6" s="16" t="s">
        <v>18</v>
      </c>
    </row>
    <row r="7" spans="2:14" x14ac:dyDescent="0.25">
      <c r="B7" s="8">
        <v>5</v>
      </c>
      <c r="C7" s="13" t="s">
        <v>18</v>
      </c>
      <c r="D7" s="14" t="s">
        <v>18</v>
      </c>
      <c r="E7" s="14" t="s">
        <v>18</v>
      </c>
      <c r="F7" s="16" t="s">
        <v>18</v>
      </c>
      <c r="G7" s="13" t="s">
        <v>18</v>
      </c>
      <c r="H7" s="14" t="s">
        <v>18</v>
      </c>
      <c r="I7" s="14" t="s">
        <v>18</v>
      </c>
      <c r="J7" s="15" t="s">
        <v>18</v>
      </c>
      <c r="K7" s="13" t="s">
        <v>18</v>
      </c>
      <c r="L7" s="14" t="s">
        <v>18</v>
      </c>
      <c r="M7" s="14" t="s">
        <v>18</v>
      </c>
      <c r="N7" s="16">
        <v>528.15</v>
      </c>
    </row>
    <row r="8" spans="2:14" ht="15.75" thickBot="1" x14ac:dyDescent="0.3">
      <c r="B8" s="8">
        <v>6</v>
      </c>
      <c r="C8" s="13" t="s">
        <v>18</v>
      </c>
      <c r="D8" s="14" t="s">
        <v>18</v>
      </c>
      <c r="E8" s="14" t="s">
        <v>18</v>
      </c>
      <c r="F8" s="16" t="s">
        <v>18</v>
      </c>
      <c r="G8" s="13" t="s">
        <v>18</v>
      </c>
      <c r="H8" s="14" t="s">
        <v>18</v>
      </c>
      <c r="I8" s="14" t="s">
        <v>18</v>
      </c>
      <c r="J8" s="15" t="s">
        <v>18</v>
      </c>
      <c r="K8" s="13" t="s">
        <v>18</v>
      </c>
      <c r="L8" s="14" t="s">
        <v>18</v>
      </c>
      <c r="M8" s="14" t="s">
        <v>18</v>
      </c>
      <c r="N8" s="16">
        <v>63</v>
      </c>
    </row>
    <row r="9" spans="2:14" ht="15.75" thickBot="1" x14ac:dyDescent="0.3">
      <c r="B9" s="21" t="s">
        <v>11</v>
      </c>
      <c r="C9" s="22">
        <f t="shared" ref="C9:N9" si="0">SUM(C3:C8)</f>
        <v>106990213.05</v>
      </c>
      <c r="D9" s="23">
        <f t="shared" si="0"/>
        <v>125610639</v>
      </c>
      <c r="E9" s="23">
        <f t="shared" si="0"/>
        <v>135907387.69999999</v>
      </c>
      <c r="F9" s="24">
        <f t="shared" si="0"/>
        <v>176495524.09999999</v>
      </c>
      <c r="G9" s="22">
        <f t="shared" si="0"/>
        <v>166002390.39999998</v>
      </c>
      <c r="H9" s="23">
        <f t="shared" si="0"/>
        <v>174639727.85000002</v>
      </c>
      <c r="I9" s="23">
        <f t="shared" si="0"/>
        <v>167463125.90000001</v>
      </c>
      <c r="J9" s="24">
        <f t="shared" si="0"/>
        <v>114325390.55000001</v>
      </c>
      <c r="K9" s="22">
        <f t="shared" si="0"/>
        <v>173969909.74999997</v>
      </c>
      <c r="L9" s="23">
        <f t="shared" si="0"/>
        <v>186338778.14999998</v>
      </c>
      <c r="M9" s="23">
        <f t="shared" si="0"/>
        <v>202222178.20000002</v>
      </c>
      <c r="N9" s="25">
        <f t="shared" si="0"/>
        <v>201850252.09999999</v>
      </c>
    </row>
  </sheetData>
  <mergeCells count="1">
    <mergeCell ref="B1:K1"/>
  </mergeCells>
  <phoneticPr fontId="5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2"/>
  <sheetViews>
    <sheetView showGridLines="0" workbookViewId="0">
      <selection activeCell="B2" sqref="B2"/>
    </sheetView>
  </sheetViews>
  <sheetFormatPr defaultRowHeight="15" x14ac:dyDescent="0.25"/>
  <cols>
    <col min="1" max="1" width="6.85546875" customWidth="1"/>
    <col min="2" max="23" width="13.7109375" customWidth="1"/>
    <col min="24" max="24" width="10.85546875" customWidth="1"/>
  </cols>
  <sheetData>
    <row r="1" spans="2:14" ht="30" customHeight="1" thickBot="1" x14ac:dyDescent="0.3">
      <c r="B1" s="34" t="s">
        <v>15</v>
      </c>
      <c r="C1" s="34"/>
      <c r="D1" s="34"/>
      <c r="E1" s="34"/>
      <c r="F1" s="34"/>
      <c r="G1" s="34"/>
      <c r="H1" s="34"/>
      <c r="I1" s="34"/>
      <c r="J1" s="34"/>
      <c r="K1" s="34"/>
    </row>
    <row r="2" spans="2:14" ht="15.75" thickBot="1" x14ac:dyDescent="0.3">
      <c r="B2" s="2" t="s">
        <v>10</v>
      </c>
      <c r="C2" s="3" t="s">
        <v>0</v>
      </c>
      <c r="D2" s="4" t="s">
        <v>1</v>
      </c>
      <c r="E2" s="4" t="s">
        <v>2</v>
      </c>
      <c r="F2" s="6" t="s">
        <v>3</v>
      </c>
      <c r="G2" s="3" t="s">
        <v>4</v>
      </c>
      <c r="H2" s="4" t="s">
        <v>5</v>
      </c>
      <c r="I2" s="4" t="s">
        <v>6</v>
      </c>
      <c r="J2" s="5" t="s">
        <v>7</v>
      </c>
      <c r="K2" s="3" t="s">
        <v>8</v>
      </c>
      <c r="L2" s="4" t="s">
        <v>9</v>
      </c>
      <c r="M2" s="4" t="s">
        <v>16</v>
      </c>
      <c r="N2" s="6" t="s">
        <v>20</v>
      </c>
    </row>
    <row r="3" spans="2:14" x14ac:dyDescent="0.25">
      <c r="B3" s="7">
        <v>1</v>
      </c>
      <c r="C3" s="9">
        <v>426911.51</v>
      </c>
      <c r="D3" s="10">
        <v>-85220.29</v>
      </c>
      <c r="E3" s="10">
        <v>-150228.18</v>
      </c>
      <c r="F3" s="12">
        <v>-18121.7</v>
      </c>
      <c r="G3" s="9" t="s">
        <v>18</v>
      </c>
      <c r="H3" s="10" t="s">
        <v>18</v>
      </c>
      <c r="I3" s="10" t="s">
        <v>18</v>
      </c>
      <c r="J3" s="11" t="s">
        <v>18</v>
      </c>
      <c r="K3" s="9" t="s">
        <v>18</v>
      </c>
      <c r="L3" s="10" t="s">
        <v>18</v>
      </c>
      <c r="M3" s="10" t="s">
        <v>18</v>
      </c>
      <c r="N3" s="12"/>
    </row>
    <row r="4" spans="2:14" x14ac:dyDescent="0.25">
      <c r="B4" s="8">
        <v>2</v>
      </c>
      <c r="C4" s="13">
        <v>3072085.85</v>
      </c>
      <c r="D4" s="14">
        <v>1939791.02</v>
      </c>
      <c r="E4" s="14">
        <v>2301890.83</v>
      </c>
      <c r="F4" s="16">
        <v>3650196.37</v>
      </c>
      <c r="G4" s="13">
        <v>3447638.13</v>
      </c>
      <c r="H4" s="14">
        <v>4341694.3600000003</v>
      </c>
      <c r="I4" s="14">
        <v>2649289.5</v>
      </c>
      <c r="J4" s="15">
        <v>3820213.06</v>
      </c>
      <c r="K4" s="13">
        <v>5187619.87</v>
      </c>
      <c r="L4" s="14">
        <v>2505870.2400000002</v>
      </c>
      <c r="M4" s="14">
        <v>5071309.33</v>
      </c>
      <c r="N4" s="16">
        <v>4378520.58</v>
      </c>
    </row>
    <row r="5" spans="2:14" x14ac:dyDescent="0.25">
      <c r="B5" s="8">
        <v>3</v>
      </c>
      <c r="C5" s="13">
        <v>12411062.43</v>
      </c>
      <c r="D5" s="14">
        <v>7469603.9699999997</v>
      </c>
      <c r="E5" s="14">
        <v>12552734.609999999</v>
      </c>
      <c r="F5" s="16">
        <v>18847521.120000001</v>
      </c>
      <c r="G5" s="13">
        <v>21865350.890000001</v>
      </c>
      <c r="H5" s="14">
        <v>21933867.199999999</v>
      </c>
      <c r="I5" s="14">
        <v>16982822.800000001</v>
      </c>
      <c r="J5" s="15">
        <v>18950176.789999999</v>
      </c>
      <c r="K5" s="13">
        <v>23903878.379999999</v>
      </c>
      <c r="L5" s="14">
        <v>19178610.489999998</v>
      </c>
      <c r="M5" s="14">
        <v>14545293.609999999</v>
      </c>
      <c r="N5" s="16">
        <v>13088209.109999999</v>
      </c>
    </row>
    <row r="6" spans="2:14" x14ac:dyDescent="0.25">
      <c r="B6" s="8">
        <v>4</v>
      </c>
      <c r="C6" s="13">
        <v>275623783.70999998</v>
      </c>
      <c r="D6" s="14">
        <v>158010029.90000001</v>
      </c>
      <c r="E6" s="14">
        <v>254993242.33000001</v>
      </c>
      <c r="F6" s="16">
        <v>356690421.37</v>
      </c>
      <c r="G6" s="13">
        <v>360240109.57999998</v>
      </c>
      <c r="H6" s="14">
        <v>380313108.64999998</v>
      </c>
      <c r="I6" s="14">
        <v>312928353.11000001</v>
      </c>
      <c r="J6" s="15">
        <v>376015479.30000001</v>
      </c>
      <c r="K6" s="13">
        <v>413522197.76999998</v>
      </c>
      <c r="L6" s="14">
        <v>357581698.50999999</v>
      </c>
      <c r="M6" s="14">
        <v>374610031.87</v>
      </c>
      <c r="N6" s="16">
        <v>412575840</v>
      </c>
    </row>
    <row r="7" spans="2:14" x14ac:dyDescent="0.25">
      <c r="B7" s="8">
        <v>5</v>
      </c>
      <c r="C7" s="13">
        <v>53701774.020000003</v>
      </c>
      <c r="D7" s="14">
        <v>31607276.43</v>
      </c>
      <c r="E7" s="14">
        <v>49549637.609999999</v>
      </c>
      <c r="F7" s="16">
        <v>68132036.810000002</v>
      </c>
      <c r="G7" s="13">
        <v>67501277.219999999</v>
      </c>
      <c r="H7" s="14">
        <v>73482279.329999998</v>
      </c>
      <c r="I7" s="14">
        <v>63992911.5</v>
      </c>
      <c r="J7" s="15">
        <v>77837510.340000004</v>
      </c>
      <c r="K7" s="13">
        <v>83073479.200000003</v>
      </c>
      <c r="L7" s="14">
        <v>75950160.469999999</v>
      </c>
      <c r="M7" s="14">
        <v>78974789.730000004</v>
      </c>
      <c r="N7" s="16">
        <v>85509086.739999995</v>
      </c>
    </row>
    <row r="8" spans="2:14" x14ac:dyDescent="0.25">
      <c r="B8" s="8">
        <v>6</v>
      </c>
      <c r="C8" s="13">
        <v>120038391.04000001</v>
      </c>
      <c r="D8" s="14">
        <v>65614098.93</v>
      </c>
      <c r="E8" s="14">
        <v>108601107.44</v>
      </c>
      <c r="F8" s="16">
        <v>143260806.56</v>
      </c>
      <c r="G8" s="13">
        <v>129201808.84999999</v>
      </c>
      <c r="H8" s="14">
        <v>146684966.06</v>
      </c>
      <c r="I8" s="14">
        <v>99019100.209999993</v>
      </c>
      <c r="J8" s="15">
        <v>126288260.39</v>
      </c>
      <c r="K8" s="13">
        <v>144200962.38</v>
      </c>
      <c r="L8" s="14">
        <v>122266792.73</v>
      </c>
      <c r="M8" s="14">
        <v>134831182.81999999</v>
      </c>
      <c r="N8" s="16">
        <v>149197532.75</v>
      </c>
    </row>
    <row r="9" spans="2:14" x14ac:dyDescent="0.25">
      <c r="B9" s="17">
        <v>7</v>
      </c>
      <c r="C9" s="13" t="s">
        <v>18</v>
      </c>
      <c r="D9" s="14" t="s">
        <v>18</v>
      </c>
      <c r="E9" s="14" t="s">
        <v>18</v>
      </c>
      <c r="F9" s="16" t="s">
        <v>18</v>
      </c>
      <c r="G9" s="13" t="s">
        <v>18</v>
      </c>
      <c r="H9" s="14" t="s">
        <v>18</v>
      </c>
      <c r="I9" s="14" t="s">
        <v>18</v>
      </c>
      <c r="J9" s="16" t="s">
        <v>18</v>
      </c>
      <c r="K9" s="13">
        <v>-966</v>
      </c>
      <c r="L9" s="14">
        <v>-853431.56</v>
      </c>
      <c r="M9" s="14">
        <v>7226204.1699999999</v>
      </c>
      <c r="N9" s="16">
        <v>11325453.460000001</v>
      </c>
    </row>
    <row r="10" spans="2:14" x14ac:dyDescent="0.25">
      <c r="B10" s="17">
        <v>8</v>
      </c>
      <c r="C10" s="13" t="s">
        <v>18</v>
      </c>
      <c r="D10" s="14" t="s">
        <v>18</v>
      </c>
      <c r="E10" s="14" t="s">
        <v>18</v>
      </c>
      <c r="F10" s="16" t="s">
        <v>18</v>
      </c>
      <c r="G10" s="13" t="s">
        <v>18</v>
      </c>
      <c r="H10" s="14" t="s">
        <v>18</v>
      </c>
      <c r="I10" s="14" t="s">
        <v>18</v>
      </c>
      <c r="J10" s="16" t="s">
        <v>18</v>
      </c>
      <c r="K10" s="13" t="s">
        <v>18</v>
      </c>
      <c r="L10" s="14" t="s">
        <v>18</v>
      </c>
      <c r="M10" s="14" t="s">
        <v>18</v>
      </c>
      <c r="N10" s="16">
        <v>1388507.93</v>
      </c>
    </row>
    <row r="11" spans="2:14" ht="15.75" thickBot="1" x14ac:dyDescent="0.3">
      <c r="B11" s="17">
        <v>9</v>
      </c>
      <c r="C11" s="13" t="s">
        <v>18</v>
      </c>
      <c r="D11" s="14" t="s">
        <v>18</v>
      </c>
      <c r="E11" s="14" t="s">
        <v>18</v>
      </c>
      <c r="F11" s="16" t="s">
        <v>18</v>
      </c>
      <c r="G11" s="13" t="s">
        <v>18</v>
      </c>
      <c r="H11" s="14" t="s">
        <v>18</v>
      </c>
      <c r="I11" s="14" t="s">
        <v>18</v>
      </c>
      <c r="J11" s="15" t="s">
        <v>18</v>
      </c>
      <c r="K11" s="13" t="s">
        <v>18</v>
      </c>
      <c r="L11" s="14" t="s">
        <v>18</v>
      </c>
      <c r="M11" s="14" t="s">
        <v>18</v>
      </c>
      <c r="N11" s="16">
        <v>453896.26</v>
      </c>
    </row>
    <row r="12" spans="2:14" ht="15.75" thickBot="1" x14ac:dyDescent="0.3">
      <c r="B12" s="2" t="s">
        <v>11</v>
      </c>
      <c r="C12" s="22">
        <f>SUM(C3:C11)</f>
        <v>465274008.56</v>
      </c>
      <c r="D12" s="23">
        <f t="shared" ref="D12:L12" si="0">SUM(D3:D11)</f>
        <v>264555579.96000001</v>
      </c>
      <c r="E12" s="23">
        <f t="shared" si="0"/>
        <v>427848384.64000005</v>
      </c>
      <c r="F12" s="24">
        <f t="shared" si="0"/>
        <v>590562860.52999997</v>
      </c>
      <c r="G12" s="22">
        <f t="shared" si="0"/>
        <v>582256184.66999996</v>
      </c>
      <c r="H12" s="23">
        <f t="shared" si="0"/>
        <v>626755915.5999999</v>
      </c>
      <c r="I12" s="23">
        <f t="shared" si="0"/>
        <v>495572477.12</v>
      </c>
      <c r="J12" s="24">
        <f t="shared" si="0"/>
        <v>602911639.88</v>
      </c>
      <c r="K12" s="22">
        <f t="shared" si="0"/>
        <v>669887171.5999999</v>
      </c>
      <c r="L12" s="23">
        <f t="shared" si="0"/>
        <v>576629700.88000011</v>
      </c>
      <c r="M12" s="23">
        <f>SUM(M3:M11)</f>
        <v>615258811.52999997</v>
      </c>
      <c r="N12" s="25">
        <f>SUM(N3:N11)</f>
        <v>677917046.83000004</v>
      </c>
    </row>
  </sheetData>
  <mergeCells count="1">
    <mergeCell ref="B1:K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showGridLines="0" workbookViewId="0">
      <selection activeCell="B2" sqref="B2"/>
    </sheetView>
  </sheetViews>
  <sheetFormatPr defaultRowHeight="15" x14ac:dyDescent="0.25"/>
  <cols>
    <col min="1" max="1" width="6.7109375" customWidth="1"/>
    <col min="2" max="25" width="13.7109375" customWidth="1"/>
  </cols>
  <sheetData>
    <row r="1" spans="1:14" s="33" customFormat="1" ht="30" customHeight="1" thickBot="1" x14ac:dyDescent="0.3">
      <c r="B1" s="34" t="s">
        <v>12</v>
      </c>
      <c r="C1" s="34"/>
      <c r="D1" s="34"/>
      <c r="E1" s="34"/>
      <c r="F1" s="34"/>
      <c r="G1" s="34"/>
      <c r="H1" s="34"/>
      <c r="I1" s="34"/>
      <c r="J1" s="34"/>
      <c r="K1" s="34"/>
    </row>
    <row r="2" spans="1:14" ht="15.75" thickBot="1" x14ac:dyDescent="0.3">
      <c r="B2" s="2" t="s">
        <v>10</v>
      </c>
      <c r="C2" s="30" t="s">
        <v>0</v>
      </c>
      <c r="D2" s="31" t="s">
        <v>1</v>
      </c>
      <c r="E2" s="31" t="s">
        <v>2</v>
      </c>
      <c r="F2" s="32" t="s">
        <v>3</v>
      </c>
      <c r="G2" s="30" t="s">
        <v>4</v>
      </c>
      <c r="H2" s="31" t="s">
        <v>5</v>
      </c>
      <c r="I2" s="31" t="s">
        <v>6</v>
      </c>
      <c r="J2" s="32" t="s">
        <v>7</v>
      </c>
      <c r="K2" s="30" t="s">
        <v>8</v>
      </c>
      <c r="L2" s="31" t="s">
        <v>9</v>
      </c>
      <c r="M2" s="31" t="s">
        <v>16</v>
      </c>
      <c r="N2" s="32" t="s">
        <v>20</v>
      </c>
    </row>
    <row r="3" spans="1:14" x14ac:dyDescent="0.25">
      <c r="A3" s="1"/>
      <c r="B3" s="26">
        <v>1</v>
      </c>
      <c r="C3" s="27" t="s">
        <v>18</v>
      </c>
      <c r="D3" s="28" t="s">
        <v>18</v>
      </c>
      <c r="E3" s="28" t="s">
        <v>18</v>
      </c>
      <c r="F3" s="29" t="s">
        <v>18</v>
      </c>
      <c r="G3" s="27" t="s">
        <v>18</v>
      </c>
      <c r="H3" s="28" t="s">
        <v>18</v>
      </c>
      <c r="I3" s="28" t="s">
        <v>18</v>
      </c>
      <c r="J3" s="14" t="s">
        <v>18</v>
      </c>
      <c r="K3" s="27">
        <v>4108952.75</v>
      </c>
      <c r="L3" s="28">
        <v>10656249.449999999</v>
      </c>
      <c r="M3" s="28">
        <v>12762438.85</v>
      </c>
      <c r="N3" s="29">
        <v>11817692.6</v>
      </c>
    </row>
    <row r="4" spans="1:14" x14ac:dyDescent="0.25">
      <c r="A4" s="1"/>
      <c r="B4" s="8">
        <v>2</v>
      </c>
      <c r="C4" s="13" t="s">
        <v>18</v>
      </c>
      <c r="D4" s="14" t="s">
        <v>18</v>
      </c>
      <c r="E4" s="14" t="s">
        <v>18</v>
      </c>
      <c r="F4" s="16" t="s">
        <v>18</v>
      </c>
      <c r="G4" s="13" t="s">
        <v>18</v>
      </c>
      <c r="H4" s="14" t="s">
        <v>18</v>
      </c>
      <c r="I4" s="14" t="s">
        <v>18</v>
      </c>
      <c r="J4" s="16">
        <v>221875.15</v>
      </c>
      <c r="K4" s="13">
        <v>2980852.35</v>
      </c>
      <c r="L4" s="14">
        <v>4104689.05</v>
      </c>
      <c r="M4" s="14">
        <v>3815222.25</v>
      </c>
      <c r="N4" s="16">
        <v>5207795.5999999996</v>
      </c>
    </row>
    <row r="5" spans="1:14" x14ac:dyDescent="0.25">
      <c r="A5" s="1"/>
      <c r="B5" s="26">
        <v>3</v>
      </c>
      <c r="C5" s="13" t="s">
        <v>18</v>
      </c>
      <c r="D5" s="14" t="s">
        <v>18</v>
      </c>
      <c r="E5" s="14" t="s">
        <v>18</v>
      </c>
      <c r="F5" s="16" t="s">
        <v>18</v>
      </c>
      <c r="G5" s="13" t="s">
        <v>18</v>
      </c>
      <c r="H5" s="14">
        <v>451891.65</v>
      </c>
      <c r="I5" s="14">
        <v>401614.85</v>
      </c>
      <c r="J5" s="16">
        <v>3931623.85</v>
      </c>
      <c r="K5" s="13">
        <v>4879077.3499999996</v>
      </c>
      <c r="L5" s="14">
        <v>7462932.4000000004</v>
      </c>
      <c r="M5" s="14">
        <v>7239914.5</v>
      </c>
      <c r="N5" s="16">
        <v>13465873.75</v>
      </c>
    </row>
    <row r="6" spans="1:14" x14ac:dyDescent="0.25">
      <c r="A6" s="1"/>
      <c r="B6" s="8">
        <v>4</v>
      </c>
      <c r="C6" s="13" t="s">
        <v>18</v>
      </c>
      <c r="D6" s="14" t="s">
        <v>18</v>
      </c>
      <c r="E6" s="14" t="s">
        <v>18</v>
      </c>
      <c r="F6" s="16" t="s">
        <v>18</v>
      </c>
      <c r="G6" s="13" t="s">
        <v>18</v>
      </c>
      <c r="H6" s="14" t="s">
        <v>18</v>
      </c>
      <c r="I6" s="14" t="s">
        <v>18</v>
      </c>
      <c r="J6" s="16">
        <v>220909.15</v>
      </c>
      <c r="K6" s="13">
        <v>2688152.95</v>
      </c>
      <c r="L6" s="14">
        <v>6233126.2000000002</v>
      </c>
      <c r="M6" s="14">
        <v>9656867.1500000004</v>
      </c>
      <c r="N6" s="16">
        <v>13107000.9</v>
      </c>
    </row>
    <row r="7" spans="1:14" x14ac:dyDescent="0.25">
      <c r="A7" s="1"/>
      <c r="B7" s="26">
        <v>5</v>
      </c>
      <c r="C7" s="13" t="s">
        <v>18</v>
      </c>
      <c r="D7" s="14" t="s">
        <v>18</v>
      </c>
      <c r="E7" s="14" t="s">
        <v>18</v>
      </c>
      <c r="F7" s="16" t="s">
        <v>18</v>
      </c>
      <c r="G7" s="13" t="s">
        <v>18</v>
      </c>
      <c r="H7" s="14" t="s">
        <v>18</v>
      </c>
      <c r="I7" s="14" t="s">
        <v>18</v>
      </c>
      <c r="J7" s="14" t="s">
        <v>18</v>
      </c>
      <c r="K7" s="13" t="s">
        <v>18</v>
      </c>
      <c r="L7" s="14" t="s">
        <v>18</v>
      </c>
      <c r="M7" s="14">
        <v>183269.45</v>
      </c>
      <c r="N7" s="16">
        <v>7238786.0999999996</v>
      </c>
    </row>
    <row r="8" spans="1:14" x14ac:dyDescent="0.25">
      <c r="A8" s="1"/>
      <c r="B8" s="8">
        <v>6</v>
      </c>
      <c r="C8" s="13" t="s">
        <v>18</v>
      </c>
      <c r="D8" s="14" t="s">
        <v>18</v>
      </c>
      <c r="E8" s="14" t="s">
        <v>18</v>
      </c>
      <c r="F8" s="16" t="s">
        <v>18</v>
      </c>
      <c r="G8" s="13" t="s">
        <v>18</v>
      </c>
      <c r="H8" s="14" t="s">
        <v>18</v>
      </c>
      <c r="I8" s="14" t="s">
        <v>18</v>
      </c>
      <c r="J8" s="14" t="s">
        <v>18</v>
      </c>
      <c r="K8" s="13" t="s">
        <v>18</v>
      </c>
      <c r="L8" s="14" t="s">
        <v>18</v>
      </c>
      <c r="M8" s="14">
        <v>1236624.2</v>
      </c>
      <c r="N8" s="16">
        <v>3788143.8</v>
      </c>
    </row>
    <row r="9" spans="1:14" x14ac:dyDescent="0.25">
      <c r="A9" s="1"/>
      <c r="B9" s="26">
        <v>7</v>
      </c>
      <c r="C9" s="13" t="s">
        <v>18</v>
      </c>
      <c r="D9" s="14" t="s">
        <v>18</v>
      </c>
      <c r="E9" s="14" t="s">
        <v>18</v>
      </c>
      <c r="F9" s="16" t="s">
        <v>18</v>
      </c>
      <c r="G9" s="13" t="s">
        <v>18</v>
      </c>
      <c r="H9" s="14" t="s">
        <v>18</v>
      </c>
      <c r="I9" s="14" t="s">
        <v>18</v>
      </c>
      <c r="J9" s="14" t="s">
        <v>18</v>
      </c>
      <c r="K9" s="13">
        <v>485508.1</v>
      </c>
      <c r="L9" s="14">
        <v>1380901.55</v>
      </c>
      <c r="M9" s="14">
        <v>1241345.3500000001</v>
      </c>
      <c r="N9" s="16">
        <v>2034957.75</v>
      </c>
    </row>
    <row r="10" spans="1:14" x14ac:dyDescent="0.25">
      <c r="A10" s="1"/>
      <c r="B10" s="8">
        <v>8</v>
      </c>
      <c r="C10" s="13" t="s">
        <v>18</v>
      </c>
      <c r="D10" s="14" t="s">
        <v>18</v>
      </c>
      <c r="E10" s="14" t="s">
        <v>18</v>
      </c>
      <c r="F10" s="16">
        <v>1773382.8</v>
      </c>
      <c r="G10" s="13">
        <v>4679132.5</v>
      </c>
      <c r="H10" s="14">
        <v>5147776.9000000004</v>
      </c>
      <c r="I10" s="14">
        <v>8887234.3000000007</v>
      </c>
      <c r="J10" s="16">
        <v>12122078.85</v>
      </c>
      <c r="K10" s="13">
        <v>18193588.699999999</v>
      </c>
      <c r="L10" s="14">
        <v>16625637.699999999</v>
      </c>
      <c r="M10" s="14">
        <v>16171017.800000001</v>
      </c>
      <c r="N10" s="16">
        <v>23065060.550000001</v>
      </c>
    </row>
    <row r="11" spans="1:14" x14ac:dyDescent="0.25">
      <c r="A11" s="1"/>
      <c r="B11" s="26">
        <v>9</v>
      </c>
      <c r="C11" s="13">
        <v>6902981.0499999998</v>
      </c>
      <c r="D11" s="14">
        <v>12287368.800000001</v>
      </c>
      <c r="E11" s="14">
        <v>8659900.9000000004</v>
      </c>
      <c r="F11" s="16">
        <v>14747409.25</v>
      </c>
      <c r="G11" s="13">
        <v>16223271.4</v>
      </c>
      <c r="H11" s="14">
        <v>13231311.1</v>
      </c>
      <c r="I11" s="14">
        <v>12933975.949999999</v>
      </c>
      <c r="J11" s="16">
        <v>12744836.65</v>
      </c>
      <c r="K11" s="13">
        <v>8890963.9000000004</v>
      </c>
      <c r="L11" s="14" t="s">
        <v>18</v>
      </c>
      <c r="M11" s="14" t="s">
        <v>18</v>
      </c>
      <c r="N11" s="16" t="s">
        <v>18</v>
      </c>
    </row>
    <row r="12" spans="1:14" x14ac:dyDescent="0.25">
      <c r="A12" s="1"/>
      <c r="B12" s="8">
        <v>10</v>
      </c>
      <c r="C12" s="13" t="s">
        <v>18</v>
      </c>
      <c r="D12" s="14" t="s">
        <v>18</v>
      </c>
      <c r="E12" s="14" t="s">
        <v>18</v>
      </c>
      <c r="F12" s="16" t="s">
        <v>18</v>
      </c>
      <c r="G12" s="13" t="s">
        <v>18</v>
      </c>
      <c r="H12" s="14" t="s">
        <v>18</v>
      </c>
      <c r="I12" s="14">
        <v>346014.55</v>
      </c>
      <c r="J12" s="16">
        <v>3385275.95</v>
      </c>
      <c r="K12" s="13">
        <v>5979226.4000000004</v>
      </c>
      <c r="L12" s="14">
        <v>9701839</v>
      </c>
      <c r="M12" s="14">
        <v>9099039.5999999996</v>
      </c>
      <c r="N12" s="16">
        <v>12607199.85</v>
      </c>
    </row>
    <row r="13" spans="1:14" x14ac:dyDescent="0.25">
      <c r="A13" s="1"/>
      <c r="B13" s="26">
        <v>11</v>
      </c>
      <c r="C13" s="13">
        <v>15257226.6</v>
      </c>
      <c r="D13" s="14">
        <v>20673381.399999999</v>
      </c>
      <c r="E13" s="14">
        <v>18103072.050000001</v>
      </c>
      <c r="F13" s="16">
        <v>24915391.550000001</v>
      </c>
      <c r="G13" s="13">
        <v>25153002.350000001</v>
      </c>
      <c r="H13" s="14">
        <v>32082775.899999999</v>
      </c>
      <c r="I13" s="14">
        <v>34539002.399999999</v>
      </c>
      <c r="J13" s="16">
        <v>43876050.75</v>
      </c>
      <c r="K13" s="13">
        <v>44986283.649999999</v>
      </c>
      <c r="L13" s="14">
        <v>44432245.549999997</v>
      </c>
      <c r="M13" s="14">
        <v>47750184.299999997</v>
      </c>
      <c r="N13" s="16">
        <v>42665965.649999999</v>
      </c>
    </row>
    <row r="14" spans="1:14" x14ac:dyDescent="0.25">
      <c r="A14" s="1"/>
      <c r="B14" s="8">
        <v>12</v>
      </c>
      <c r="C14" s="13">
        <v>71760682.349999994</v>
      </c>
      <c r="D14" s="14">
        <v>97932798.950000003</v>
      </c>
      <c r="E14" s="14">
        <v>97371682.099999994</v>
      </c>
      <c r="F14" s="16">
        <v>136138567.25</v>
      </c>
      <c r="G14" s="13">
        <v>150479380.80000001</v>
      </c>
      <c r="H14" s="14">
        <v>178914403.5</v>
      </c>
      <c r="I14" s="14">
        <v>176739065.65000001</v>
      </c>
      <c r="J14" s="16">
        <v>200736053</v>
      </c>
      <c r="K14" s="13">
        <v>210767525.5</v>
      </c>
      <c r="L14" s="14">
        <v>241458994</v>
      </c>
      <c r="M14" s="14">
        <v>260053027.5</v>
      </c>
      <c r="N14" s="16">
        <v>277955606.25</v>
      </c>
    </row>
    <row r="15" spans="1:14" x14ac:dyDescent="0.25">
      <c r="A15" s="1"/>
      <c r="B15" s="26">
        <v>13</v>
      </c>
      <c r="C15" s="13" t="s">
        <v>18</v>
      </c>
      <c r="D15" s="14" t="s">
        <v>18</v>
      </c>
      <c r="E15" s="14" t="s">
        <v>18</v>
      </c>
      <c r="F15" s="16" t="s">
        <v>18</v>
      </c>
      <c r="G15" s="13">
        <v>24282.65</v>
      </c>
      <c r="H15" s="14">
        <v>209713.7</v>
      </c>
      <c r="I15" s="14">
        <v>319906.65000000002</v>
      </c>
      <c r="J15" s="16">
        <v>1171881.2</v>
      </c>
      <c r="K15" s="13">
        <v>3611802.95</v>
      </c>
      <c r="L15" s="14">
        <v>4301276.7</v>
      </c>
      <c r="M15" s="14">
        <v>7872555.5999999996</v>
      </c>
      <c r="N15" s="16">
        <v>7500126.9000000004</v>
      </c>
    </row>
    <row r="16" spans="1:14" x14ac:dyDescent="0.25">
      <c r="A16" s="1"/>
      <c r="B16" s="8">
        <v>14</v>
      </c>
      <c r="C16" s="13" t="s">
        <v>18</v>
      </c>
      <c r="D16" s="14" t="s">
        <v>18</v>
      </c>
      <c r="E16" s="14" t="s">
        <v>18</v>
      </c>
      <c r="F16" s="16" t="s">
        <v>18</v>
      </c>
      <c r="G16" s="13" t="s">
        <v>18</v>
      </c>
      <c r="H16" s="14" t="s">
        <v>18</v>
      </c>
      <c r="I16" s="14" t="s">
        <v>18</v>
      </c>
      <c r="J16" s="16" t="s">
        <v>18</v>
      </c>
      <c r="K16" s="13" t="s">
        <v>18</v>
      </c>
      <c r="L16" s="14" t="s">
        <v>18</v>
      </c>
      <c r="M16" s="14">
        <v>347960.55</v>
      </c>
      <c r="N16" s="16">
        <v>3404245.6</v>
      </c>
    </row>
    <row r="17" spans="1:14" x14ac:dyDescent="0.25">
      <c r="A17" s="1"/>
      <c r="B17" s="26">
        <v>15</v>
      </c>
      <c r="C17" s="13">
        <v>163618034.65000001</v>
      </c>
      <c r="D17" s="14">
        <v>218589390.94999999</v>
      </c>
      <c r="E17" s="14">
        <v>240888169.55000001</v>
      </c>
      <c r="F17" s="16">
        <v>314541764.25</v>
      </c>
      <c r="G17" s="13">
        <v>315670584.60000002</v>
      </c>
      <c r="H17" s="14">
        <v>360671379.60000002</v>
      </c>
      <c r="I17" s="14">
        <v>359976650.60000002</v>
      </c>
      <c r="J17" s="16">
        <v>429376670.10000002</v>
      </c>
      <c r="K17" s="13">
        <v>416167029.94999999</v>
      </c>
      <c r="L17" s="14">
        <v>463519655.55000001</v>
      </c>
      <c r="M17" s="14">
        <v>451852069.19999999</v>
      </c>
      <c r="N17" s="16">
        <v>502425925.39999998</v>
      </c>
    </row>
    <row r="18" spans="1:14" x14ac:dyDescent="0.25">
      <c r="A18" s="1"/>
      <c r="B18" s="8">
        <v>16</v>
      </c>
      <c r="C18" s="13">
        <v>43208995.899999999</v>
      </c>
      <c r="D18" s="14">
        <v>59313430.399999999</v>
      </c>
      <c r="E18" s="14">
        <v>63148338.75</v>
      </c>
      <c r="F18" s="16">
        <v>89080482.400000006</v>
      </c>
      <c r="G18" s="13">
        <v>94042381.650000006</v>
      </c>
      <c r="H18" s="14">
        <v>107401335.65000001</v>
      </c>
      <c r="I18" s="14">
        <v>108231010.3</v>
      </c>
      <c r="J18" s="16">
        <v>125991197.5</v>
      </c>
      <c r="K18" s="13">
        <v>120517067.65000001</v>
      </c>
      <c r="L18" s="14">
        <v>136342111.84999999</v>
      </c>
      <c r="M18" s="14">
        <v>133041227.55</v>
      </c>
      <c r="N18" s="16">
        <v>143331799.44999999</v>
      </c>
    </row>
    <row r="19" spans="1:14" x14ac:dyDescent="0.25">
      <c r="A19" s="1"/>
      <c r="B19" s="26">
        <v>17</v>
      </c>
      <c r="C19" s="13" t="s">
        <v>18</v>
      </c>
      <c r="D19" s="14" t="s">
        <v>18</v>
      </c>
      <c r="E19" s="14" t="s">
        <v>18</v>
      </c>
      <c r="F19" s="16" t="s">
        <v>18</v>
      </c>
      <c r="G19" s="13" t="s">
        <v>18</v>
      </c>
      <c r="H19" s="14" t="s">
        <v>18</v>
      </c>
      <c r="I19" s="14">
        <v>58557.45</v>
      </c>
      <c r="J19" s="16">
        <v>674044.7</v>
      </c>
      <c r="K19" s="13">
        <v>2696319.15</v>
      </c>
      <c r="L19" s="14">
        <v>2813519.45</v>
      </c>
      <c r="M19" s="14">
        <v>3253593</v>
      </c>
      <c r="N19" s="16">
        <v>3465550.2</v>
      </c>
    </row>
    <row r="20" spans="1:14" x14ac:dyDescent="0.25">
      <c r="A20" s="1"/>
      <c r="B20" s="8">
        <v>18</v>
      </c>
      <c r="C20" s="13">
        <v>83994251.950000003</v>
      </c>
      <c r="D20" s="14">
        <v>100821431.90000001</v>
      </c>
      <c r="E20" s="14">
        <v>104128151.05</v>
      </c>
      <c r="F20" s="16">
        <v>124934658.45</v>
      </c>
      <c r="G20" s="13">
        <v>122355637.59999999</v>
      </c>
      <c r="H20" s="14">
        <v>141257719.40000001</v>
      </c>
      <c r="I20" s="14">
        <v>132861545.25</v>
      </c>
      <c r="J20" s="16">
        <v>154664822.55000001</v>
      </c>
      <c r="K20" s="13">
        <v>153020592.90000001</v>
      </c>
      <c r="L20" s="14">
        <v>170273522.30000001</v>
      </c>
      <c r="M20" s="14">
        <v>177241849.40000001</v>
      </c>
      <c r="N20" s="16">
        <v>205087418.90000001</v>
      </c>
    </row>
    <row r="21" spans="1:14" ht="15.75" thickBot="1" x14ac:dyDescent="0.3">
      <c r="A21" s="1"/>
      <c r="B21" s="26">
        <v>19</v>
      </c>
      <c r="C21" s="13" t="s">
        <v>18</v>
      </c>
      <c r="D21" s="14" t="s">
        <v>18</v>
      </c>
      <c r="E21" s="14" t="s">
        <v>18</v>
      </c>
      <c r="F21" s="16" t="s">
        <v>18</v>
      </c>
      <c r="G21" s="13" t="s">
        <v>18</v>
      </c>
      <c r="H21" s="14" t="s">
        <v>18</v>
      </c>
      <c r="I21" s="14" t="s">
        <v>18</v>
      </c>
      <c r="J21" s="16" t="s">
        <v>18</v>
      </c>
      <c r="K21" s="13">
        <v>1230.95</v>
      </c>
      <c r="L21" s="14">
        <v>4881281.6500000004</v>
      </c>
      <c r="M21" s="14">
        <v>20448862</v>
      </c>
      <c r="N21" s="16">
        <v>40487993</v>
      </c>
    </row>
    <row r="22" spans="1:14" ht="15.75" thickBot="1" x14ac:dyDescent="0.3">
      <c r="B22" s="2" t="s">
        <v>17</v>
      </c>
      <c r="C22" s="22">
        <f t="shared" ref="C22:M22" si="0">SUM(C3:C21)</f>
        <v>384742172.5</v>
      </c>
      <c r="D22" s="23">
        <f t="shared" si="0"/>
        <v>509617802.39999998</v>
      </c>
      <c r="E22" s="23">
        <f t="shared" si="0"/>
        <v>532299314.40000004</v>
      </c>
      <c r="F22" s="24">
        <f t="shared" si="0"/>
        <v>706131655.95000005</v>
      </c>
      <c r="G22" s="22">
        <f t="shared" si="0"/>
        <v>728627673.55000007</v>
      </c>
      <c r="H22" s="23">
        <f t="shared" si="0"/>
        <v>839368307.39999998</v>
      </c>
      <c r="I22" s="23">
        <f t="shared" si="0"/>
        <v>835294577.95000005</v>
      </c>
      <c r="J22" s="24">
        <f t="shared" si="0"/>
        <v>989117319.4000001</v>
      </c>
      <c r="K22" s="22">
        <f t="shared" si="0"/>
        <v>999974175.19999993</v>
      </c>
      <c r="L22" s="23">
        <f t="shared" si="0"/>
        <v>1124187982.4000001</v>
      </c>
      <c r="M22" s="23">
        <f t="shared" si="0"/>
        <v>1163267068.25</v>
      </c>
      <c r="N22" s="25">
        <f>SUM(N3:N21)</f>
        <v>1318657142.25</v>
      </c>
    </row>
  </sheetData>
  <mergeCells count="1">
    <mergeCell ref="B1:K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10"/>
  <sheetViews>
    <sheetView showGridLines="0" workbookViewId="0">
      <selection activeCell="B2" sqref="B2"/>
    </sheetView>
  </sheetViews>
  <sheetFormatPr defaultRowHeight="15" x14ac:dyDescent="0.25"/>
  <cols>
    <col min="1" max="1" width="6.7109375" customWidth="1"/>
    <col min="2" max="24" width="13.7109375" customWidth="1"/>
  </cols>
  <sheetData>
    <row r="1" spans="2:14" ht="30" customHeight="1" thickBot="1" x14ac:dyDescent="0.3">
      <c r="B1" s="34" t="s">
        <v>13</v>
      </c>
      <c r="C1" s="34"/>
      <c r="D1" s="34"/>
      <c r="E1" s="34"/>
      <c r="F1" s="34"/>
      <c r="G1" s="34"/>
      <c r="H1" s="34"/>
      <c r="I1" s="34"/>
      <c r="J1" s="34"/>
      <c r="K1" s="34"/>
    </row>
    <row r="2" spans="2:14" ht="15.75" thickBot="1" x14ac:dyDescent="0.3">
      <c r="B2" s="2" t="s">
        <v>10</v>
      </c>
      <c r="C2" s="3" t="s">
        <v>0</v>
      </c>
      <c r="D2" s="4" t="s">
        <v>1</v>
      </c>
      <c r="E2" s="4" t="s">
        <v>2</v>
      </c>
      <c r="F2" s="6" t="s">
        <v>3</v>
      </c>
      <c r="G2" s="3" t="s">
        <v>4</v>
      </c>
      <c r="H2" s="4" t="s">
        <v>5</v>
      </c>
      <c r="I2" s="4" t="s">
        <v>6</v>
      </c>
      <c r="J2" s="6" t="s">
        <v>7</v>
      </c>
      <c r="K2" s="3" t="s">
        <v>8</v>
      </c>
      <c r="L2" s="4" t="s">
        <v>9</v>
      </c>
      <c r="M2" s="4" t="s">
        <v>16</v>
      </c>
      <c r="N2" s="6" t="s">
        <v>20</v>
      </c>
    </row>
    <row r="3" spans="2:14" x14ac:dyDescent="0.25">
      <c r="B3" s="7">
        <v>1</v>
      </c>
      <c r="C3" s="9">
        <v>1887102.16</v>
      </c>
      <c r="D3" s="10">
        <v>2889081.98</v>
      </c>
      <c r="E3" s="10">
        <v>1527690.13</v>
      </c>
      <c r="F3" s="12">
        <v>3110256.42</v>
      </c>
      <c r="G3" s="9">
        <v>3419761.9</v>
      </c>
      <c r="H3" s="10">
        <v>4155834.35</v>
      </c>
      <c r="I3" s="10">
        <v>3166187.36</v>
      </c>
      <c r="J3" s="12">
        <v>4757271.93</v>
      </c>
      <c r="K3" s="9">
        <v>4143616.52</v>
      </c>
      <c r="L3" s="10">
        <v>4234041.71</v>
      </c>
      <c r="M3" s="10">
        <v>4032120.34</v>
      </c>
      <c r="N3" s="12">
        <v>4512179.79</v>
      </c>
    </row>
    <row r="4" spans="2:14" x14ac:dyDescent="0.25">
      <c r="B4" s="8">
        <v>2</v>
      </c>
      <c r="C4" s="13">
        <v>3552276.86</v>
      </c>
      <c r="D4" s="14">
        <v>4878418.91</v>
      </c>
      <c r="E4" s="14">
        <v>3040437.39</v>
      </c>
      <c r="F4" s="16">
        <v>3310392.99</v>
      </c>
      <c r="G4" s="13">
        <v>4155424.49</v>
      </c>
      <c r="H4" s="14">
        <v>3294262.63</v>
      </c>
      <c r="I4" s="14">
        <v>2666799.4</v>
      </c>
      <c r="J4" s="16">
        <v>2830559.63</v>
      </c>
      <c r="K4" s="13">
        <v>2029973.33</v>
      </c>
      <c r="L4" s="14">
        <v>1365259.99</v>
      </c>
      <c r="M4" s="14">
        <v>2158569.5499999998</v>
      </c>
      <c r="N4" s="16">
        <v>1483909.17</v>
      </c>
    </row>
    <row r="5" spans="2:14" x14ac:dyDescent="0.25">
      <c r="B5" s="8">
        <v>3</v>
      </c>
      <c r="C5" s="13" t="s">
        <v>18</v>
      </c>
      <c r="D5" s="14" t="s">
        <v>18</v>
      </c>
      <c r="E5" s="14" t="s">
        <v>18</v>
      </c>
      <c r="F5" s="16">
        <v>541949.68999999994</v>
      </c>
      <c r="G5" s="13">
        <v>1282867.55</v>
      </c>
      <c r="H5" s="14">
        <v>1158963.79</v>
      </c>
      <c r="I5" s="14">
        <v>1282321.99</v>
      </c>
      <c r="J5" s="16">
        <v>1779282.99</v>
      </c>
      <c r="K5" s="13">
        <v>965839.46</v>
      </c>
      <c r="L5" s="14">
        <v>1037937.56</v>
      </c>
      <c r="M5" s="14">
        <v>548409.01</v>
      </c>
      <c r="N5" s="16">
        <v>492361.69</v>
      </c>
    </row>
    <row r="6" spans="2:14" x14ac:dyDescent="0.25">
      <c r="B6" s="8">
        <v>4</v>
      </c>
      <c r="C6" s="13" t="s">
        <v>18</v>
      </c>
      <c r="D6" s="14" t="s">
        <v>18</v>
      </c>
      <c r="E6" s="14" t="s">
        <v>18</v>
      </c>
      <c r="F6" s="16" t="s">
        <v>18</v>
      </c>
      <c r="G6" s="13">
        <v>1790163.6</v>
      </c>
      <c r="H6" s="14">
        <v>4840664.6399999997</v>
      </c>
      <c r="I6" s="14">
        <v>4076494.01</v>
      </c>
      <c r="J6" s="16">
        <v>9177311.6500000004</v>
      </c>
      <c r="K6" s="13">
        <v>4392065.05</v>
      </c>
      <c r="L6" s="14">
        <v>5525962.75</v>
      </c>
      <c r="M6" s="14">
        <v>6154449.71</v>
      </c>
      <c r="N6" s="16">
        <v>5512039.2400000002</v>
      </c>
    </row>
    <row r="7" spans="2:14" x14ac:dyDescent="0.25">
      <c r="B7" s="8">
        <v>5</v>
      </c>
      <c r="C7" s="13" t="s">
        <v>18</v>
      </c>
      <c r="D7" s="14" t="s">
        <v>18</v>
      </c>
      <c r="E7" s="14" t="s">
        <v>18</v>
      </c>
      <c r="F7" s="16" t="s">
        <v>18</v>
      </c>
      <c r="G7" s="13">
        <v>572951.16</v>
      </c>
      <c r="H7" s="14">
        <v>567016.69999999995</v>
      </c>
      <c r="I7" s="14">
        <v>3798800.75</v>
      </c>
      <c r="J7" s="16">
        <v>1230189.04</v>
      </c>
      <c r="K7" s="13">
        <v>1077439.6000000001</v>
      </c>
      <c r="L7" s="14">
        <v>695758.05</v>
      </c>
      <c r="M7" s="14">
        <v>981355.95</v>
      </c>
      <c r="N7" s="16">
        <v>1408816.7</v>
      </c>
    </row>
    <row r="8" spans="2:14" x14ac:dyDescent="0.25">
      <c r="B8" s="8">
        <v>6</v>
      </c>
      <c r="C8" s="13">
        <v>2511342.63</v>
      </c>
      <c r="D8" s="14">
        <v>1298710.4099999999</v>
      </c>
      <c r="E8" s="14">
        <v>2192696.9500000002</v>
      </c>
      <c r="F8" s="16">
        <v>2289500.5</v>
      </c>
      <c r="G8" s="13">
        <v>1913628.06</v>
      </c>
      <c r="H8" s="14">
        <v>1646652.11</v>
      </c>
      <c r="I8" s="14">
        <v>3057728.56</v>
      </c>
      <c r="J8" s="16">
        <v>3963113.21</v>
      </c>
      <c r="K8" s="13">
        <v>2485330.5499999998</v>
      </c>
      <c r="L8" s="14">
        <v>3915158.21</v>
      </c>
      <c r="M8" s="14">
        <v>3058133.59</v>
      </c>
      <c r="N8" s="16">
        <v>2971924.3</v>
      </c>
    </row>
    <row r="9" spans="2:14" ht="15.75" thickBot="1" x14ac:dyDescent="0.3">
      <c r="B9" s="17">
        <v>7</v>
      </c>
      <c r="C9" s="18">
        <v>10514680.460000001</v>
      </c>
      <c r="D9" s="19">
        <v>10832152.68</v>
      </c>
      <c r="E9" s="19">
        <v>7274638.0300000003</v>
      </c>
      <c r="F9" s="20">
        <v>9859742.8100000005</v>
      </c>
      <c r="G9" s="18">
        <v>9427397.7799999993</v>
      </c>
      <c r="H9" s="19">
        <v>6491144.6399999997</v>
      </c>
      <c r="I9" s="19">
        <v>5624264.75</v>
      </c>
      <c r="J9" s="20">
        <v>7115847.4100000001</v>
      </c>
      <c r="K9" s="18">
        <v>6939595.1900000004</v>
      </c>
      <c r="L9" s="19">
        <v>6449541.7800000003</v>
      </c>
      <c r="M9" s="19">
        <v>5477129.8399999999</v>
      </c>
      <c r="N9" s="20">
        <v>5411216.9000000004</v>
      </c>
    </row>
    <row r="10" spans="2:14" ht="15.75" thickBot="1" x14ac:dyDescent="0.3">
      <c r="B10" s="21" t="s">
        <v>11</v>
      </c>
      <c r="C10" s="22">
        <f t="shared" ref="C10:L10" si="0">SUM(C3:C9)</f>
        <v>18465402.109999999</v>
      </c>
      <c r="D10" s="23">
        <f t="shared" si="0"/>
        <v>19898363.98</v>
      </c>
      <c r="E10" s="23">
        <f t="shared" si="0"/>
        <v>14035462.5</v>
      </c>
      <c r="F10" s="24">
        <f t="shared" si="0"/>
        <v>19111842.41</v>
      </c>
      <c r="G10" s="22">
        <f t="shared" si="0"/>
        <v>22562194.539999999</v>
      </c>
      <c r="H10" s="23">
        <f t="shared" si="0"/>
        <v>22154538.859999999</v>
      </c>
      <c r="I10" s="23">
        <f t="shared" si="0"/>
        <v>23672596.82</v>
      </c>
      <c r="J10" s="24">
        <f>SUM(J3:J9)</f>
        <v>30853575.859999999</v>
      </c>
      <c r="K10" s="22">
        <f t="shared" si="0"/>
        <v>22033859.699999999</v>
      </c>
      <c r="L10" s="23">
        <f t="shared" si="0"/>
        <v>23223660.050000001</v>
      </c>
      <c r="M10" s="23">
        <f>SUM(M3:M9)</f>
        <v>22410167.989999998</v>
      </c>
      <c r="N10" s="25">
        <f>SUM(N3:N9)</f>
        <v>21792447.789999999</v>
      </c>
    </row>
  </sheetData>
  <mergeCells count="1">
    <mergeCell ref="B1:K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2022-08-31T11:35:14Z</dcterms:created>
  <dcterms:modified xsi:type="dcterms:W3CDTF">2023-02-13T12:04:30Z</dcterms:modified>
</cp:coreProperties>
</file>