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051476\Desktop\Práce\106\Prokš, Švarc\Švarc\"/>
    </mc:Choice>
  </mc:AlternateContent>
  <bookViews>
    <workbookView xWindow="1950" yWindow="1950" windowWidth="15930" windowHeight="11775"/>
  </bookViews>
  <sheets>
    <sheet name="písm. b)" sheetId="1" r:id="rId1"/>
    <sheet name="písm. e) " sheetId="2" r:id="rId2"/>
    <sheet name="písm. f)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F11" i="3" l="1"/>
  <c r="C11" i="3"/>
  <c r="D11" i="3"/>
  <c r="E11" i="3"/>
  <c r="G11" i="3"/>
  <c r="H11" i="3"/>
  <c r="I11" i="3"/>
  <c r="J11" i="3"/>
  <c r="K11" i="3"/>
  <c r="D19" i="2"/>
  <c r="E19" i="2"/>
  <c r="F19" i="2"/>
  <c r="G19" i="2"/>
  <c r="H19" i="2"/>
  <c r="I19" i="2"/>
  <c r="J19" i="2"/>
  <c r="K19" i="2"/>
  <c r="D10" i="1"/>
  <c r="E10" i="1"/>
  <c r="F10" i="1"/>
  <c r="G10" i="1"/>
  <c r="H10" i="1"/>
  <c r="I10" i="1"/>
  <c r="J10" i="1"/>
  <c r="K10" i="1"/>
  <c r="C10" i="1"/>
</calcChain>
</file>

<file path=xl/sharedStrings.xml><?xml version="1.0" encoding="utf-8"?>
<sst xmlns="http://schemas.openxmlformats.org/spreadsheetml/2006/main" count="36" uniqueCount="14">
  <si>
    <t>01/2020</t>
  </si>
  <si>
    <t>02/2020</t>
  </si>
  <si>
    <t>03/2020</t>
  </si>
  <si>
    <t>04/2020</t>
  </si>
  <si>
    <t>Provozovatel</t>
  </si>
  <si>
    <t>01/2021</t>
  </si>
  <si>
    <t>01/2022</t>
  </si>
  <si>
    <t>02/2021</t>
  </si>
  <si>
    <t>03/2021</t>
  </si>
  <si>
    <t>04/2021</t>
  </si>
  <si>
    <t>celkem</t>
  </si>
  <si>
    <t>Přehled měsíčních výpočtů daně z hazardních her jednotlivých provozovatelů technických her provozovaných prostřednictvím internetu v Kč</t>
  </si>
  <si>
    <t>Přehled čtvrtletních výpočtů daně z hazardních her jednotlivých provozovatelů kurzových sázek provozovaných prostřednictvím internetu v Kč</t>
  </si>
  <si>
    <t>Přehled měsíčních výpočtů daně z hazardních her jednotlivých provozovatelů živých her provozovaných prostřednictvím internetu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</si>
</sst>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13" xfId="0" applyNumberFormat="1" applyBorder="1"/>
    <xf numFmtId="3" fontId="0" fillId="0" borderId="3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8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9" xfId="0" applyNumberFormat="1" applyBorder="1"/>
    <xf numFmtId="0" fontId="1" fillId="0" borderId="17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3" fontId="0" fillId="0" borderId="16" xfId="0" applyNumberFormat="1" applyFont="1" applyBorder="1" applyAlignment="1">
      <alignment horizontal="right"/>
    </xf>
    <xf numFmtId="3" fontId="0" fillId="0" borderId="4" xfId="0" applyNumberFormat="1" applyFont="1" applyBorder="1" applyAlignment="1">
      <alignment horizontal="right"/>
    </xf>
    <xf numFmtId="3" fontId="0" fillId="0" borderId="3" xfId="0" applyNumberFormat="1" applyFont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3" fontId="0" fillId="0" borderId="5" xfId="0" applyNumberFormat="1" applyFont="1" applyBorder="1" applyAlignment="1">
      <alignment horizontal="right"/>
    </xf>
    <xf numFmtId="3" fontId="0" fillId="0" borderId="6" xfId="0" applyNumberFormat="1" applyFont="1" applyBorder="1" applyAlignment="1">
      <alignment horizontal="right"/>
    </xf>
    <xf numFmtId="3" fontId="0" fillId="0" borderId="7" xfId="0" applyNumberFormat="1" applyFont="1" applyBorder="1" applyAlignment="1">
      <alignment horizontal="right"/>
    </xf>
    <xf numFmtId="3" fontId="0" fillId="0" borderId="14" xfId="0" applyNumberFormat="1" applyFont="1" applyBorder="1" applyAlignment="1">
      <alignment horizontal="right"/>
    </xf>
    <xf numFmtId="3" fontId="0" fillId="0" borderId="15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3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3" fontId="0" fillId="0" borderId="13" xfId="0" applyNumberFormat="1" applyFont="1" applyBorder="1" applyAlignment="1">
      <alignment horizontal="right"/>
    </xf>
    <xf numFmtId="3" fontId="0" fillId="0" borderId="8" xfId="0" applyNumberFormat="1" applyFont="1" applyBorder="1" applyAlignment="1">
      <alignment horizontal="right"/>
    </xf>
    <xf numFmtId="3" fontId="0" fillId="0" borderId="9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showGridLines="0" tabSelected="1" workbookViewId="0">
      <selection activeCell="B3" sqref="B3"/>
    </sheetView>
  </sheetViews>
  <sheetFormatPr defaultRowHeight="15" x14ac:dyDescent="0.25"/>
  <cols>
    <col min="1" max="1" width="4.140625" customWidth="1"/>
    <col min="2" max="2" width="15" customWidth="1"/>
    <col min="3" max="11" width="13.5703125" customWidth="1"/>
  </cols>
  <sheetData>
    <row r="1" spans="1:15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thickBot="1" x14ac:dyDescent="0.3">
      <c r="B2" s="42" t="s">
        <v>12</v>
      </c>
      <c r="C2" s="43"/>
      <c r="D2" s="43"/>
      <c r="E2" s="43"/>
      <c r="F2" s="43"/>
      <c r="G2" s="43"/>
      <c r="H2" s="43"/>
      <c r="I2" s="43"/>
      <c r="J2" s="43"/>
      <c r="K2" s="44"/>
    </row>
    <row r="3" spans="1:15" ht="15.75" thickBot="1" x14ac:dyDescent="0.3">
      <c r="B3" s="4" t="s">
        <v>4</v>
      </c>
      <c r="C3" s="19" t="s">
        <v>0</v>
      </c>
      <c r="D3" s="20" t="s">
        <v>1</v>
      </c>
      <c r="E3" s="20" t="s">
        <v>2</v>
      </c>
      <c r="F3" s="37" t="s">
        <v>3</v>
      </c>
      <c r="G3" s="19" t="s">
        <v>5</v>
      </c>
      <c r="H3" s="20" t="s">
        <v>7</v>
      </c>
      <c r="I3" s="20" t="s">
        <v>8</v>
      </c>
      <c r="J3" s="21" t="s">
        <v>9</v>
      </c>
      <c r="K3" s="36" t="s">
        <v>6</v>
      </c>
    </row>
    <row r="4" spans="1:15" x14ac:dyDescent="0.25">
      <c r="B4" s="31">
        <v>1</v>
      </c>
      <c r="C4" s="6">
        <v>275623784</v>
      </c>
      <c r="D4" s="7">
        <v>158010030</v>
      </c>
      <c r="E4" s="7">
        <v>254993242</v>
      </c>
      <c r="F4" s="33">
        <v>356690421</v>
      </c>
      <c r="G4" s="6">
        <v>360240110</v>
      </c>
      <c r="H4" s="7">
        <v>380313109</v>
      </c>
      <c r="I4" s="7">
        <v>312928353</v>
      </c>
      <c r="J4" s="8">
        <v>376015479</v>
      </c>
      <c r="K4" s="9">
        <v>413522198</v>
      </c>
    </row>
    <row r="5" spans="1:15" x14ac:dyDescent="0.25">
      <c r="B5" s="18">
        <v>2</v>
      </c>
      <c r="C5" s="10">
        <v>3072086</v>
      </c>
      <c r="D5" s="11">
        <v>1939791</v>
      </c>
      <c r="E5" s="11">
        <v>2301891</v>
      </c>
      <c r="F5" s="34">
        <v>3650196</v>
      </c>
      <c r="G5" s="10">
        <v>3447638</v>
      </c>
      <c r="H5" s="11">
        <v>4341694</v>
      </c>
      <c r="I5" s="11">
        <v>2649290</v>
      </c>
      <c r="J5" s="12">
        <v>3820213</v>
      </c>
      <c r="K5" s="13">
        <v>5187620</v>
      </c>
    </row>
    <row r="6" spans="1:15" x14ac:dyDescent="0.25">
      <c r="B6" s="18">
        <v>3</v>
      </c>
      <c r="C6" s="10">
        <v>12411062</v>
      </c>
      <c r="D6" s="11">
        <v>7469604</v>
      </c>
      <c r="E6" s="11">
        <v>12552735</v>
      </c>
      <c r="F6" s="34">
        <v>18847521</v>
      </c>
      <c r="G6" s="10">
        <v>21865351</v>
      </c>
      <c r="H6" s="11">
        <v>21933867</v>
      </c>
      <c r="I6" s="11">
        <v>16982823</v>
      </c>
      <c r="J6" s="12">
        <v>18950177</v>
      </c>
      <c r="K6" s="13">
        <v>23903878</v>
      </c>
    </row>
    <row r="7" spans="1:15" x14ac:dyDescent="0.25">
      <c r="B7" s="18">
        <v>4</v>
      </c>
      <c r="C7" s="10">
        <v>53701774</v>
      </c>
      <c r="D7" s="11">
        <v>31607276</v>
      </c>
      <c r="E7" s="11">
        <v>49549638</v>
      </c>
      <c r="F7" s="34">
        <v>68132037</v>
      </c>
      <c r="G7" s="10">
        <v>67501277</v>
      </c>
      <c r="H7" s="11">
        <v>73482279</v>
      </c>
      <c r="I7" s="11">
        <v>63992912</v>
      </c>
      <c r="J7" s="12">
        <v>77837510</v>
      </c>
      <c r="K7" s="13">
        <v>83073479</v>
      </c>
    </row>
    <row r="8" spans="1:15" x14ac:dyDescent="0.25">
      <c r="B8" s="18">
        <v>5</v>
      </c>
      <c r="C8" s="10">
        <v>120038391</v>
      </c>
      <c r="D8" s="11">
        <v>65614099</v>
      </c>
      <c r="E8" s="11">
        <v>108601107</v>
      </c>
      <c r="F8" s="34">
        <v>143260807</v>
      </c>
      <c r="G8" s="10">
        <v>129201809</v>
      </c>
      <c r="H8" s="11">
        <v>146684966</v>
      </c>
      <c r="I8" s="11">
        <v>99019100</v>
      </c>
      <c r="J8" s="12">
        <v>126288260</v>
      </c>
      <c r="K8" s="13">
        <v>144200962</v>
      </c>
    </row>
    <row r="9" spans="1:15" ht="15.75" thickBot="1" x14ac:dyDescent="0.3">
      <c r="B9" s="32">
        <v>6</v>
      </c>
      <c r="C9" s="14">
        <v>426912</v>
      </c>
      <c r="D9" s="15">
        <v>0</v>
      </c>
      <c r="E9" s="15">
        <v>0</v>
      </c>
      <c r="F9" s="35">
        <v>0</v>
      </c>
      <c r="G9" s="14">
        <v>0</v>
      </c>
      <c r="H9" s="15">
        <v>0</v>
      </c>
      <c r="I9" s="15">
        <v>0</v>
      </c>
      <c r="J9" s="16">
        <v>0</v>
      </c>
      <c r="K9" s="17">
        <v>0</v>
      </c>
    </row>
    <row r="10" spans="1:15" ht="15.75" thickBot="1" x14ac:dyDescent="0.3">
      <c r="B10" s="32" t="s">
        <v>10</v>
      </c>
      <c r="C10" s="14">
        <f>SUM(C4:C9)</f>
        <v>465274009</v>
      </c>
      <c r="D10" s="15">
        <f t="shared" ref="D10:K10" si="0">SUM(D4:D9)</f>
        <v>264640800</v>
      </c>
      <c r="E10" s="15">
        <f t="shared" si="0"/>
        <v>427998613</v>
      </c>
      <c r="F10" s="35">
        <f t="shared" si="0"/>
        <v>590580982</v>
      </c>
      <c r="G10" s="14">
        <f t="shared" si="0"/>
        <v>582256185</v>
      </c>
      <c r="H10" s="15">
        <f t="shared" si="0"/>
        <v>626755915</v>
      </c>
      <c r="I10" s="15">
        <f t="shared" si="0"/>
        <v>495572478</v>
      </c>
      <c r="J10" s="16">
        <f t="shared" si="0"/>
        <v>602911639</v>
      </c>
      <c r="K10" s="17">
        <f t="shared" si="0"/>
        <v>669888137</v>
      </c>
    </row>
  </sheetData>
  <mergeCells count="1">
    <mergeCell ref="B2:K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>
      <selection activeCell="B3" sqref="B3"/>
    </sheetView>
  </sheetViews>
  <sheetFormatPr defaultRowHeight="15" x14ac:dyDescent="0.25"/>
  <cols>
    <col min="1" max="1" width="4.140625" customWidth="1"/>
    <col min="2" max="2" width="15" customWidth="1"/>
    <col min="3" max="11" width="13.5703125" customWidth="1"/>
  </cols>
  <sheetData>
    <row r="1" spans="1:15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thickBot="1" x14ac:dyDescent="0.3">
      <c r="B2" s="42" t="s">
        <v>11</v>
      </c>
      <c r="C2" s="43"/>
      <c r="D2" s="43"/>
      <c r="E2" s="43"/>
      <c r="F2" s="43"/>
      <c r="G2" s="43"/>
      <c r="H2" s="43"/>
      <c r="I2" s="43"/>
      <c r="J2" s="43"/>
      <c r="K2" s="44"/>
    </row>
    <row r="3" spans="1:15" ht="15.75" thickBot="1" x14ac:dyDescent="0.3">
      <c r="B3" s="38" t="s">
        <v>4</v>
      </c>
      <c r="C3" s="19" t="s">
        <v>0</v>
      </c>
      <c r="D3" s="20" t="s">
        <v>1</v>
      </c>
      <c r="E3" s="20" t="s">
        <v>2</v>
      </c>
      <c r="F3" s="21" t="s">
        <v>3</v>
      </c>
      <c r="G3" s="19" t="s">
        <v>5</v>
      </c>
      <c r="H3" s="20" t="s">
        <v>7</v>
      </c>
      <c r="I3" s="20" t="s">
        <v>8</v>
      </c>
      <c r="J3" s="21" t="s">
        <v>9</v>
      </c>
      <c r="K3" s="36" t="s">
        <v>6</v>
      </c>
    </row>
    <row r="4" spans="1:15" x14ac:dyDescent="0.25">
      <c r="B4" s="5">
        <v>1</v>
      </c>
      <c r="C4" s="29">
        <v>0</v>
      </c>
      <c r="D4" s="30">
        <v>0</v>
      </c>
      <c r="E4" s="30">
        <v>0</v>
      </c>
      <c r="F4" s="22">
        <v>0</v>
      </c>
      <c r="G4" s="29">
        <v>0</v>
      </c>
      <c r="H4" s="30">
        <v>0</v>
      </c>
      <c r="I4" s="30">
        <v>0</v>
      </c>
      <c r="J4" s="22">
        <v>220909</v>
      </c>
      <c r="K4" s="39">
        <v>2688153</v>
      </c>
    </row>
    <row r="5" spans="1:15" x14ac:dyDescent="0.25">
      <c r="B5" s="2">
        <v>2</v>
      </c>
      <c r="C5" s="24">
        <v>0</v>
      </c>
      <c r="D5" s="25">
        <v>0</v>
      </c>
      <c r="E5" s="25">
        <v>0</v>
      </c>
      <c r="F5" s="23">
        <v>0</v>
      </c>
      <c r="G5" s="24">
        <v>0</v>
      </c>
      <c r="H5" s="25">
        <v>0</v>
      </c>
      <c r="I5" s="25">
        <v>0</v>
      </c>
      <c r="J5" s="23">
        <v>0</v>
      </c>
      <c r="K5" s="40">
        <v>485508</v>
      </c>
    </row>
    <row r="6" spans="1:15" x14ac:dyDescent="0.25">
      <c r="B6" s="2">
        <v>3</v>
      </c>
      <c r="C6" s="24">
        <v>0</v>
      </c>
      <c r="D6" s="25">
        <v>0</v>
      </c>
      <c r="E6" s="25">
        <v>0</v>
      </c>
      <c r="F6" s="23">
        <v>1773383</v>
      </c>
      <c r="G6" s="24">
        <v>4679133</v>
      </c>
      <c r="H6" s="25">
        <v>5147777</v>
      </c>
      <c r="I6" s="25">
        <v>8887234</v>
      </c>
      <c r="J6" s="23">
        <v>12122079</v>
      </c>
      <c r="K6" s="40">
        <v>18193589</v>
      </c>
    </row>
    <row r="7" spans="1:15" x14ac:dyDescent="0.25">
      <c r="B7" s="2">
        <v>4</v>
      </c>
      <c r="C7" s="24">
        <v>6902981</v>
      </c>
      <c r="D7" s="25">
        <v>12287369</v>
      </c>
      <c r="E7" s="25">
        <v>8659901</v>
      </c>
      <c r="F7" s="23">
        <v>14747409</v>
      </c>
      <c r="G7" s="24">
        <v>16223271</v>
      </c>
      <c r="H7" s="25">
        <v>13231311</v>
      </c>
      <c r="I7" s="25">
        <v>12933976</v>
      </c>
      <c r="J7" s="23">
        <v>12744837</v>
      </c>
      <c r="K7" s="40">
        <v>8890964</v>
      </c>
    </row>
    <row r="8" spans="1:15" x14ac:dyDescent="0.25">
      <c r="B8" s="2">
        <v>5</v>
      </c>
      <c r="C8" s="24">
        <v>0</v>
      </c>
      <c r="D8" s="25">
        <v>0</v>
      </c>
      <c r="E8" s="25">
        <v>0</v>
      </c>
      <c r="F8" s="23">
        <v>0</v>
      </c>
      <c r="G8" s="24">
        <v>0</v>
      </c>
      <c r="H8" s="25">
        <v>0</v>
      </c>
      <c r="I8" s="25">
        <v>354514</v>
      </c>
      <c r="J8" s="23">
        <v>3634226</v>
      </c>
      <c r="K8" s="40">
        <v>6307016</v>
      </c>
    </row>
    <row r="9" spans="1:15" x14ac:dyDescent="0.25">
      <c r="B9" s="2">
        <v>6</v>
      </c>
      <c r="C9" s="24">
        <v>15257227</v>
      </c>
      <c r="D9" s="25">
        <v>20673381</v>
      </c>
      <c r="E9" s="25">
        <v>18103072</v>
      </c>
      <c r="F9" s="23">
        <v>24915392</v>
      </c>
      <c r="G9" s="24">
        <v>25153002</v>
      </c>
      <c r="H9" s="25">
        <v>32082776</v>
      </c>
      <c r="I9" s="25">
        <v>34539002</v>
      </c>
      <c r="J9" s="23">
        <v>43876051</v>
      </c>
      <c r="K9" s="40">
        <v>44986284</v>
      </c>
    </row>
    <row r="10" spans="1:15" x14ac:dyDescent="0.25">
      <c r="B10" s="2">
        <v>7</v>
      </c>
      <c r="C10" s="24">
        <v>71760682</v>
      </c>
      <c r="D10" s="25">
        <v>97932799</v>
      </c>
      <c r="E10" s="25">
        <v>97371682</v>
      </c>
      <c r="F10" s="23">
        <v>136138567</v>
      </c>
      <c r="G10" s="24">
        <v>150479381</v>
      </c>
      <c r="H10" s="25">
        <v>178914404</v>
      </c>
      <c r="I10" s="25">
        <v>176739066</v>
      </c>
      <c r="J10" s="23">
        <v>200736053</v>
      </c>
      <c r="K10" s="40">
        <v>210767526</v>
      </c>
    </row>
    <row r="11" spans="1:15" x14ac:dyDescent="0.25">
      <c r="B11" s="2">
        <v>8</v>
      </c>
      <c r="C11" s="24">
        <v>0</v>
      </c>
      <c r="D11" s="25">
        <v>0</v>
      </c>
      <c r="E11" s="25">
        <v>0</v>
      </c>
      <c r="F11" s="23">
        <v>0</v>
      </c>
      <c r="G11" s="24">
        <v>24283</v>
      </c>
      <c r="H11" s="25">
        <v>209714</v>
      </c>
      <c r="I11" s="25">
        <v>319907</v>
      </c>
      <c r="J11" s="23">
        <v>1171881</v>
      </c>
      <c r="K11" s="40">
        <v>3611803</v>
      </c>
    </row>
    <row r="12" spans="1:15" x14ac:dyDescent="0.25">
      <c r="B12" s="2">
        <v>9</v>
      </c>
      <c r="C12" s="24">
        <v>163618035</v>
      </c>
      <c r="D12" s="25">
        <v>218589391</v>
      </c>
      <c r="E12" s="25">
        <v>240888170</v>
      </c>
      <c r="F12" s="23">
        <v>314541764</v>
      </c>
      <c r="G12" s="24">
        <v>315670585</v>
      </c>
      <c r="H12" s="25">
        <v>360671380</v>
      </c>
      <c r="I12" s="25">
        <v>359976651</v>
      </c>
      <c r="J12" s="23">
        <v>429376670</v>
      </c>
      <c r="K12" s="40">
        <v>416167030</v>
      </c>
    </row>
    <row r="13" spans="1:15" x14ac:dyDescent="0.25">
      <c r="B13" s="2">
        <v>10</v>
      </c>
      <c r="C13" s="24">
        <v>43208996</v>
      </c>
      <c r="D13" s="25">
        <v>59313430</v>
      </c>
      <c r="E13" s="25">
        <v>63148339</v>
      </c>
      <c r="F13" s="23">
        <v>89080482</v>
      </c>
      <c r="G13" s="24">
        <v>94042382</v>
      </c>
      <c r="H13" s="25">
        <v>107401336</v>
      </c>
      <c r="I13" s="25">
        <v>108231010</v>
      </c>
      <c r="J13" s="23">
        <v>125991198</v>
      </c>
      <c r="K13" s="40">
        <v>120517068</v>
      </c>
    </row>
    <row r="14" spans="1:15" x14ac:dyDescent="0.25">
      <c r="B14" s="2">
        <v>11</v>
      </c>
      <c r="C14" s="24">
        <v>0</v>
      </c>
      <c r="D14" s="25">
        <v>0</v>
      </c>
      <c r="E14" s="25">
        <v>0</v>
      </c>
      <c r="F14" s="23">
        <v>0</v>
      </c>
      <c r="G14" s="24">
        <v>0</v>
      </c>
      <c r="H14" s="25">
        <v>0</v>
      </c>
      <c r="I14" s="25">
        <v>58557</v>
      </c>
      <c r="J14" s="23">
        <v>674045</v>
      </c>
      <c r="K14" s="40">
        <v>2696319</v>
      </c>
    </row>
    <row r="15" spans="1:15" x14ac:dyDescent="0.25">
      <c r="B15" s="2">
        <v>12</v>
      </c>
      <c r="C15" s="24">
        <v>83994252</v>
      </c>
      <c r="D15" s="25">
        <v>100821432</v>
      </c>
      <c r="E15" s="25">
        <v>104128151</v>
      </c>
      <c r="F15" s="23">
        <v>124934658</v>
      </c>
      <c r="G15" s="24">
        <v>122355638</v>
      </c>
      <c r="H15" s="25">
        <v>141257719</v>
      </c>
      <c r="I15" s="25">
        <v>132861545</v>
      </c>
      <c r="J15" s="23">
        <v>154664823</v>
      </c>
      <c r="K15" s="40">
        <v>153020593</v>
      </c>
    </row>
    <row r="16" spans="1:15" x14ac:dyDescent="0.25">
      <c r="B16" s="2">
        <v>13</v>
      </c>
      <c r="C16" s="24">
        <v>0</v>
      </c>
      <c r="D16" s="25">
        <v>0</v>
      </c>
      <c r="E16" s="25">
        <v>0</v>
      </c>
      <c r="F16" s="23">
        <v>0</v>
      </c>
      <c r="G16" s="24">
        <v>0</v>
      </c>
      <c r="H16" s="25">
        <v>0</v>
      </c>
      <c r="I16" s="25">
        <v>0</v>
      </c>
      <c r="J16" s="23">
        <v>0</v>
      </c>
      <c r="K16" s="40">
        <v>4108953</v>
      </c>
    </row>
    <row r="17" spans="2:11" x14ac:dyDescent="0.25">
      <c r="B17" s="2">
        <v>14</v>
      </c>
      <c r="C17" s="24">
        <v>0</v>
      </c>
      <c r="D17" s="25">
        <v>0</v>
      </c>
      <c r="E17" s="25">
        <v>0</v>
      </c>
      <c r="F17" s="23">
        <v>0</v>
      </c>
      <c r="G17" s="24">
        <v>0</v>
      </c>
      <c r="H17" s="25">
        <v>0</v>
      </c>
      <c r="I17" s="25">
        <v>0</v>
      </c>
      <c r="J17" s="23">
        <v>221875</v>
      </c>
      <c r="K17" s="40">
        <v>2980852</v>
      </c>
    </row>
    <row r="18" spans="2:11" ht="15.75" thickBot="1" x14ac:dyDescent="0.3">
      <c r="B18" s="3">
        <v>15</v>
      </c>
      <c r="C18" s="26">
        <v>0</v>
      </c>
      <c r="D18" s="27">
        <v>0</v>
      </c>
      <c r="E18" s="27">
        <v>0</v>
      </c>
      <c r="F18" s="28">
        <v>0</v>
      </c>
      <c r="G18" s="26">
        <v>0</v>
      </c>
      <c r="H18" s="27">
        <v>451892</v>
      </c>
      <c r="I18" s="27">
        <v>401615</v>
      </c>
      <c r="J18" s="28">
        <v>3931624</v>
      </c>
      <c r="K18" s="41">
        <v>4879077</v>
      </c>
    </row>
    <row r="19" spans="2:11" ht="15.75" thickBot="1" x14ac:dyDescent="0.3">
      <c r="B19" s="32" t="s">
        <v>10</v>
      </c>
      <c r="C19" s="14">
        <f>SUM(C4:C18)</f>
        <v>384742173</v>
      </c>
      <c r="D19" s="15">
        <f t="shared" ref="D19:K19" si="0">SUM(D4:D18)</f>
        <v>509617802</v>
      </c>
      <c r="E19" s="15">
        <f t="shared" si="0"/>
        <v>532299315</v>
      </c>
      <c r="F19" s="35">
        <f t="shared" si="0"/>
        <v>706131655</v>
      </c>
      <c r="G19" s="14">
        <f t="shared" si="0"/>
        <v>728627675</v>
      </c>
      <c r="H19" s="15">
        <f t="shared" si="0"/>
        <v>839368309</v>
      </c>
      <c r="I19" s="15">
        <f t="shared" si="0"/>
        <v>835303077</v>
      </c>
      <c r="J19" s="16">
        <f t="shared" si="0"/>
        <v>989366271</v>
      </c>
      <c r="K19" s="17">
        <f t="shared" si="0"/>
        <v>1000300735</v>
      </c>
    </row>
  </sheetData>
  <mergeCells count="1">
    <mergeCell ref="B2:K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workbookViewId="0">
      <selection activeCell="B3" sqref="B3"/>
    </sheetView>
  </sheetViews>
  <sheetFormatPr defaultRowHeight="15" x14ac:dyDescent="0.25"/>
  <cols>
    <col min="1" max="1" width="4.140625" customWidth="1"/>
    <col min="2" max="2" width="15" customWidth="1"/>
    <col min="3" max="11" width="13.5703125" customWidth="1"/>
  </cols>
  <sheetData>
    <row r="1" spans="1:15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thickBot="1" x14ac:dyDescent="0.3">
      <c r="B2" s="42" t="s">
        <v>13</v>
      </c>
      <c r="C2" s="43"/>
      <c r="D2" s="43"/>
      <c r="E2" s="43"/>
      <c r="F2" s="43"/>
      <c r="G2" s="43"/>
      <c r="H2" s="43"/>
      <c r="I2" s="43"/>
      <c r="J2" s="43"/>
      <c r="K2" s="44"/>
    </row>
    <row r="3" spans="1:15" ht="15.75" thickBot="1" x14ac:dyDescent="0.3">
      <c r="B3" s="38" t="s">
        <v>4</v>
      </c>
      <c r="C3" s="19" t="s">
        <v>0</v>
      </c>
      <c r="D3" s="20" t="s">
        <v>1</v>
      </c>
      <c r="E3" s="20" t="s">
        <v>2</v>
      </c>
      <c r="F3" s="21" t="s">
        <v>3</v>
      </c>
      <c r="G3" s="19" t="s">
        <v>5</v>
      </c>
      <c r="H3" s="20" t="s">
        <v>7</v>
      </c>
      <c r="I3" s="20" t="s">
        <v>8</v>
      </c>
      <c r="J3" s="21" t="s">
        <v>9</v>
      </c>
      <c r="K3" s="36" t="s">
        <v>6</v>
      </c>
    </row>
    <row r="4" spans="1:15" x14ac:dyDescent="0.25">
      <c r="B4" s="5">
        <v>1</v>
      </c>
      <c r="C4" s="6">
        <v>3552277</v>
      </c>
      <c r="D4" s="7">
        <v>4878419</v>
      </c>
      <c r="E4" s="7">
        <v>3040437</v>
      </c>
      <c r="F4" s="8">
        <v>3310393</v>
      </c>
      <c r="G4" s="6">
        <v>4155424</v>
      </c>
      <c r="H4" s="7">
        <v>3294263</v>
      </c>
      <c r="I4" s="7">
        <v>2666799</v>
      </c>
      <c r="J4" s="8">
        <v>2830560</v>
      </c>
      <c r="K4" s="9">
        <v>2029973</v>
      </c>
    </row>
    <row r="5" spans="1:15" x14ac:dyDescent="0.25">
      <c r="B5" s="2">
        <v>2</v>
      </c>
      <c r="C5" s="10">
        <v>0</v>
      </c>
      <c r="D5" s="11">
        <v>0</v>
      </c>
      <c r="E5" s="11">
        <v>0</v>
      </c>
      <c r="F5" s="12">
        <v>541950</v>
      </c>
      <c r="G5" s="10">
        <v>1282868</v>
      </c>
      <c r="H5" s="11">
        <v>1158964</v>
      </c>
      <c r="I5" s="11">
        <v>1282322</v>
      </c>
      <c r="J5" s="12">
        <v>1779283</v>
      </c>
      <c r="K5" s="13">
        <v>965839</v>
      </c>
    </row>
    <row r="6" spans="1:15" x14ac:dyDescent="0.25">
      <c r="B6" s="2">
        <v>3</v>
      </c>
      <c r="C6" s="10">
        <v>0</v>
      </c>
      <c r="D6" s="11">
        <v>0</v>
      </c>
      <c r="E6" s="11">
        <v>0</v>
      </c>
      <c r="F6" s="12">
        <v>0</v>
      </c>
      <c r="G6" s="10">
        <v>572951</v>
      </c>
      <c r="H6" s="11">
        <v>567017</v>
      </c>
      <c r="I6" s="11">
        <v>3798801</v>
      </c>
      <c r="J6" s="12">
        <v>1230189</v>
      </c>
      <c r="K6" s="13">
        <v>1077440</v>
      </c>
    </row>
    <row r="7" spans="1:15" x14ac:dyDescent="0.25">
      <c r="B7" s="2">
        <v>4</v>
      </c>
      <c r="C7" s="10">
        <v>10514680</v>
      </c>
      <c r="D7" s="11">
        <v>10832153</v>
      </c>
      <c r="E7" s="11">
        <v>7274638</v>
      </c>
      <c r="F7" s="12">
        <v>9859743</v>
      </c>
      <c r="G7" s="10">
        <v>9427398</v>
      </c>
      <c r="H7" s="11">
        <v>6491145</v>
      </c>
      <c r="I7" s="11">
        <v>5624265</v>
      </c>
      <c r="J7" s="12">
        <v>7115847</v>
      </c>
      <c r="K7" s="13">
        <v>6939595</v>
      </c>
    </row>
    <row r="8" spans="1:15" x14ac:dyDescent="0.25">
      <c r="B8" s="2">
        <v>5</v>
      </c>
      <c r="C8" s="10">
        <v>1887102</v>
      </c>
      <c r="D8" s="11">
        <v>2889082</v>
      </c>
      <c r="E8" s="11">
        <v>1527690</v>
      </c>
      <c r="F8" s="12">
        <v>3110256</v>
      </c>
      <c r="G8" s="10">
        <v>3419762</v>
      </c>
      <c r="H8" s="11">
        <v>4155834</v>
      </c>
      <c r="I8" s="11">
        <v>3166187</v>
      </c>
      <c r="J8" s="12">
        <v>4757272</v>
      </c>
      <c r="K8" s="13">
        <v>4143617</v>
      </c>
    </row>
    <row r="9" spans="1:15" x14ac:dyDescent="0.25">
      <c r="B9" s="2">
        <v>6</v>
      </c>
      <c r="C9" s="10">
        <v>0</v>
      </c>
      <c r="D9" s="11">
        <v>0</v>
      </c>
      <c r="E9" s="11">
        <v>0</v>
      </c>
      <c r="F9" s="12">
        <v>0</v>
      </c>
      <c r="G9" s="10">
        <v>1790164</v>
      </c>
      <c r="H9" s="11">
        <v>4840665</v>
      </c>
      <c r="I9" s="11">
        <v>4076494</v>
      </c>
      <c r="J9" s="12">
        <v>9177312</v>
      </c>
      <c r="K9" s="13">
        <v>4392065</v>
      </c>
    </row>
    <row r="10" spans="1:15" ht="15.75" thickBot="1" x14ac:dyDescent="0.3">
      <c r="B10" s="3">
        <v>7</v>
      </c>
      <c r="C10" s="14">
        <v>2511343</v>
      </c>
      <c r="D10" s="15">
        <v>1298710</v>
      </c>
      <c r="E10" s="15">
        <v>2192697</v>
      </c>
      <c r="F10" s="16">
        <v>2289501</v>
      </c>
      <c r="G10" s="14">
        <v>1913628</v>
      </c>
      <c r="H10" s="15">
        <v>1646652</v>
      </c>
      <c r="I10" s="15">
        <v>3057729</v>
      </c>
      <c r="J10" s="16">
        <v>3963113</v>
      </c>
      <c r="K10" s="17">
        <v>2485331</v>
      </c>
    </row>
    <row r="11" spans="1:15" ht="15.75" thickBot="1" x14ac:dyDescent="0.3">
      <c r="B11" s="32" t="s">
        <v>10</v>
      </c>
      <c r="C11" s="14">
        <f>SUM(C4:C10)</f>
        <v>18465402</v>
      </c>
      <c r="D11" s="15">
        <f t="shared" ref="D11:K11" si="0">SUM(D4:D10)</f>
        <v>19898364</v>
      </c>
      <c r="E11" s="15">
        <f t="shared" si="0"/>
        <v>14035462</v>
      </c>
      <c r="F11" s="35">
        <f>SUM(F4:F10)</f>
        <v>19111843</v>
      </c>
      <c r="G11" s="14">
        <f t="shared" si="0"/>
        <v>22562195</v>
      </c>
      <c r="H11" s="15">
        <f t="shared" si="0"/>
        <v>22154540</v>
      </c>
      <c r="I11" s="15">
        <f t="shared" si="0"/>
        <v>23672597</v>
      </c>
      <c r="J11" s="16">
        <f t="shared" si="0"/>
        <v>30853576</v>
      </c>
      <c r="K11" s="17">
        <f t="shared" si="0"/>
        <v>22033860</v>
      </c>
    </row>
  </sheetData>
  <mergeCells count="1">
    <mergeCell ref="B2:K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písm. b)</vt:lpstr>
      <vt:lpstr>písm. e) </vt:lpstr>
      <vt:lpstr>písm. f)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Savvas Michalis (GFŘ)</cp:lastModifiedBy>
  <dcterms:created xsi:type="dcterms:W3CDTF">2022-05-31T17:20:19Z</dcterms:created>
  <dcterms:modified xsi:type="dcterms:W3CDTF">2022-07-01T10:35:49Z</dcterms:modified>
</cp:coreProperties>
</file>