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202098\Desktop\106\2022\Škoda Martin\"/>
    </mc:Choice>
  </mc:AlternateContent>
  <bookViews>
    <workbookView xWindow="0" yWindow="0" windowWidth="28800" windowHeight="11835"/>
  </bookViews>
  <sheets>
    <sheet name="dom" sheetId="1" r:id="rId1"/>
    <sheet name="poc" sheetId="2" r:id="rId2"/>
    <sheet name="dom70" sheetId="3" r:id="rId3"/>
    <sheet name="poc70" sheetId="4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2" i="2" l="1"/>
  <c r="M12" i="1"/>
  <c r="J12" i="1"/>
  <c r="C12" i="1"/>
  <c r="E12" i="1"/>
  <c r="F12" i="1"/>
  <c r="G12" i="1"/>
  <c r="H12" i="1"/>
  <c r="I12" i="1"/>
  <c r="K12" i="1"/>
  <c r="L12" i="1"/>
  <c r="B12" i="1"/>
  <c r="D12" i="1" l="1"/>
  <c r="E12" i="4"/>
  <c r="C12" i="4"/>
  <c r="B12" i="4"/>
  <c r="D11" i="4"/>
  <c r="D10" i="4"/>
  <c r="D9" i="4"/>
  <c r="D8" i="4"/>
  <c r="D7" i="4"/>
  <c r="D6" i="4"/>
  <c r="D5" i="4"/>
  <c r="D4" i="4"/>
  <c r="D12" i="4" l="1"/>
  <c r="N12" i="1"/>
  <c r="C12" i="2"/>
  <c r="B12" i="2"/>
  <c r="D12" i="2" s="1"/>
  <c r="D11" i="2"/>
  <c r="D10" i="2"/>
  <c r="D9" i="2"/>
  <c r="D8" i="2"/>
  <c r="D7" i="2"/>
  <c r="D6" i="2"/>
  <c r="D5" i="2"/>
  <c r="D4" i="2"/>
</calcChain>
</file>

<file path=xl/sharedStrings.xml><?xml version="1.0" encoding="utf-8"?>
<sst xmlns="http://schemas.openxmlformats.org/spreadsheetml/2006/main" count="78" uniqueCount="36">
  <si>
    <t>Rozdělení doměřené daně podle roku splatnosti a vykazované výše nedoplatků a úhrady podle stavu k 22.4.2022</t>
  </si>
  <si>
    <t>Zcela neuhrazeno</t>
  </si>
  <si>
    <t>Nedoplatky celkem</t>
  </si>
  <si>
    <t>Uhrazeno částečně platbou</t>
  </si>
  <si>
    <t>Započteno částečně předpisem</t>
  </si>
  <si>
    <t>Uhrazeno platbou po termínu</t>
  </si>
  <si>
    <t>Započteno předpisem po termínu</t>
  </si>
  <si>
    <t>Celkem předepsáno</t>
  </si>
  <si>
    <t>A</t>
  </si>
  <si>
    <t>B</t>
  </si>
  <si>
    <t>C = A + B</t>
  </si>
  <si>
    <t>D</t>
  </si>
  <si>
    <t>E</t>
  </si>
  <si>
    <t>F = D + E</t>
  </si>
  <si>
    <t>G</t>
  </si>
  <si>
    <t>H</t>
  </si>
  <si>
    <t>I = G + H</t>
  </si>
  <si>
    <t>J</t>
  </si>
  <si>
    <t>K</t>
  </si>
  <si>
    <t>L = J + K</t>
  </si>
  <si>
    <t>M = C + F + I + L</t>
  </si>
  <si>
    <t>Počet doměrků daně podle roku splatnosti    stav k 22.4.2022</t>
  </si>
  <si>
    <t>Počet předpisů bez úhrady</t>
  </si>
  <si>
    <t>Počet předpisů s částečnou úhradou</t>
  </si>
  <si>
    <t xml:space="preserve">Počet nedoplatků celkem </t>
  </si>
  <si>
    <t>Počet doměrků celkem</t>
  </si>
  <si>
    <t>Rok</t>
  </si>
  <si>
    <t>Rozdělení doměřené DPH podle roku splatnosti a vykazované výše nedoplatků a úhrady DPH podle stavu k 22.4.2022</t>
  </si>
  <si>
    <t>Počet doměrků DPH podle roku splatnosti    stav k 22.4.2022</t>
  </si>
  <si>
    <t>Úhrada/zápočet po termínu celkem</t>
  </si>
  <si>
    <t>Částečná úhrada/zápočet  celkem</t>
  </si>
  <si>
    <t>Uhrazeno plně platbou v termínu</t>
  </si>
  <si>
    <t>Započteno plně předpisem v termínu</t>
  </si>
  <si>
    <t>Úhrada/zápočet plně v termínu celkem</t>
  </si>
  <si>
    <t xml:space="preserve">Část uhrazena a zbývá doplatit </t>
  </si>
  <si>
    <t>pozn. částky jsou uvedeny v milionech Kč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</si>
</sst>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rgb="FFCCFFCC"/>
        <bgColor indexed="64"/>
      </patternFill>
    </fill>
  </fills>
  <borders count="5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6">
    <xf numFmtId="0" fontId="0" fillId="0" borderId="0" xfId="0"/>
    <xf numFmtId="0" fontId="3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3" fontId="2" fillId="0" borderId="3" xfId="0" applyNumberFormat="1" applyFont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3" fontId="5" fillId="0" borderId="8" xfId="0" applyNumberFormat="1" applyFont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2" fillId="0" borderId="14" xfId="0" applyFont="1" applyBorder="1"/>
    <xf numFmtId="3" fontId="0" fillId="2" borderId="18" xfId="0" applyNumberFormat="1" applyFill="1" applyBorder="1"/>
    <xf numFmtId="3" fontId="0" fillId="3" borderId="21" xfId="0" applyNumberFormat="1" applyFill="1" applyBorder="1"/>
    <xf numFmtId="0" fontId="2" fillId="0" borderId="22" xfId="0" applyFont="1" applyBorder="1"/>
    <xf numFmtId="3" fontId="0" fillId="2" borderId="26" xfId="0" applyNumberFormat="1" applyFill="1" applyBorder="1"/>
    <xf numFmtId="3" fontId="0" fillId="3" borderId="29" xfId="0" applyNumberFormat="1" applyFill="1" applyBorder="1"/>
    <xf numFmtId="0" fontId="2" fillId="0" borderId="30" xfId="0" applyFont="1" applyBorder="1"/>
    <xf numFmtId="3" fontId="2" fillId="2" borderId="42" xfId="0" applyNumberFormat="1" applyFont="1" applyFill="1" applyBorder="1"/>
    <xf numFmtId="3" fontId="2" fillId="3" borderId="45" xfId="0" applyNumberFormat="1" applyFont="1" applyFill="1" applyBorder="1"/>
    <xf numFmtId="0" fontId="0" fillId="0" borderId="0" xfId="0" applyAlignment="1">
      <alignment horizontal="center" vertical="center"/>
    </xf>
    <xf numFmtId="0" fontId="2" fillId="0" borderId="47" xfId="0" applyFont="1" applyBorder="1" applyAlignment="1">
      <alignment horizontal="center" vertical="center" wrapText="1"/>
    </xf>
    <xf numFmtId="0" fontId="2" fillId="3" borderId="48" xfId="0" applyFont="1" applyFill="1" applyBorder="1" applyAlignment="1">
      <alignment horizontal="center" vertical="center" wrapText="1"/>
    </xf>
    <xf numFmtId="0" fontId="5" fillId="3" borderId="49" xfId="0" applyFont="1" applyFill="1" applyBorder="1" applyAlignment="1">
      <alignment horizontal="center" vertical="center" wrapText="1"/>
    </xf>
    <xf numFmtId="0" fontId="2" fillId="0" borderId="14" xfId="0" applyFont="1" applyBorder="1" applyAlignment="1">
      <alignment horizontal="left"/>
    </xf>
    <xf numFmtId="3" fontId="0" fillId="0" borderId="15" xfId="0" applyNumberFormat="1" applyBorder="1"/>
    <xf numFmtId="3" fontId="0" fillId="0" borderId="20" xfId="0" applyNumberFormat="1" applyBorder="1"/>
    <xf numFmtId="0" fontId="2" fillId="0" borderId="22" xfId="0" applyFont="1" applyBorder="1" applyAlignment="1">
      <alignment horizontal="left"/>
    </xf>
    <xf numFmtId="3" fontId="0" fillId="0" borderId="23" xfId="0" applyNumberFormat="1" applyBorder="1"/>
    <xf numFmtId="3" fontId="0" fillId="0" borderId="28" xfId="0" applyNumberFormat="1" applyBorder="1"/>
    <xf numFmtId="3" fontId="1" fillId="0" borderId="38" xfId="0" applyNumberFormat="1" applyFont="1" applyBorder="1"/>
    <xf numFmtId="3" fontId="2" fillId="0" borderId="39" xfId="0" applyNumberFormat="1" applyFont="1" applyBorder="1"/>
    <xf numFmtId="3" fontId="2" fillId="0" borderId="44" xfId="0" applyNumberFormat="1" applyFont="1" applyBorder="1"/>
    <xf numFmtId="0" fontId="2" fillId="0" borderId="38" xfId="0" applyFont="1" applyBorder="1" applyAlignment="1">
      <alignment horizontal="right" vertical="center"/>
    </xf>
    <xf numFmtId="0" fontId="0" fillId="0" borderId="0" xfId="0" applyAlignment="1">
      <alignment horizontal="right" vertical="center"/>
    </xf>
    <xf numFmtId="164" fontId="0" fillId="0" borderId="16" xfId="0" applyNumberFormat="1" applyFill="1" applyBorder="1"/>
    <xf numFmtId="164" fontId="0" fillId="2" borderId="17" xfId="0" applyNumberFormat="1" applyFont="1" applyFill="1" applyBorder="1"/>
    <xf numFmtId="164" fontId="0" fillId="0" borderId="15" xfId="0" applyNumberFormat="1" applyFill="1" applyBorder="1"/>
    <xf numFmtId="164" fontId="0" fillId="2" borderId="18" xfId="0" applyNumberFormat="1" applyFont="1" applyFill="1" applyBorder="1"/>
    <xf numFmtId="164" fontId="0" fillId="0" borderId="19" xfId="0" applyNumberFormat="1" applyFill="1" applyBorder="1"/>
    <xf numFmtId="164" fontId="0" fillId="0" borderId="20" xfId="0" applyNumberFormat="1" applyFill="1" applyBorder="1"/>
    <xf numFmtId="164" fontId="0" fillId="2" borderId="18" xfId="0" applyNumberFormat="1" applyFill="1" applyBorder="1"/>
    <xf numFmtId="164" fontId="0" fillId="2" borderId="21" xfId="0" applyNumberFormat="1" applyFill="1" applyBorder="1"/>
    <xf numFmtId="164" fontId="0" fillId="3" borderId="21" xfId="0" applyNumberFormat="1" applyFill="1" applyBorder="1"/>
    <xf numFmtId="164" fontId="7" fillId="0" borderId="23" xfId="0" applyNumberFormat="1" applyFont="1" applyFill="1" applyBorder="1"/>
    <xf numFmtId="164" fontId="0" fillId="0" borderId="24" xfId="0" applyNumberFormat="1" applyFill="1" applyBorder="1"/>
    <xf numFmtId="164" fontId="0" fillId="2" borderId="25" xfId="0" applyNumberFormat="1" applyFont="1" applyFill="1" applyBorder="1"/>
    <xf numFmtId="164" fontId="0" fillId="0" borderId="23" xfId="0" applyNumberFormat="1" applyFill="1" applyBorder="1"/>
    <xf numFmtId="164" fontId="0" fillId="2" borderId="26" xfId="0" applyNumberFormat="1" applyFont="1" applyFill="1" applyBorder="1"/>
    <xf numFmtId="164" fontId="0" fillId="0" borderId="27" xfId="0" applyNumberFormat="1" applyFill="1" applyBorder="1"/>
    <xf numFmtId="164" fontId="0" fillId="0" borderId="28" xfId="0" applyNumberFormat="1" applyFill="1" applyBorder="1"/>
    <xf numFmtId="164" fontId="0" fillId="2" borderId="26" xfId="0" applyNumberFormat="1" applyFill="1" applyBorder="1"/>
    <xf numFmtId="164" fontId="0" fillId="2" borderId="29" xfId="0" applyNumberFormat="1" applyFill="1" applyBorder="1"/>
    <xf numFmtId="164" fontId="0" fillId="3" borderId="29" xfId="0" applyNumberFormat="1" applyFill="1" applyBorder="1"/>
    <xf numFmtId="0" fontId="0" fillId="0" borderId="0" xfId="0" applyFont="1" applyAlignment="1">
      <alignment horizontal="center" vertical="center"/>
    </xf>
    <xf numFmtId="164" fontId="7" fillId="0" borderId="31" xfId="0" applyNumberFormat="1" applyFont="1" applyFill="1" applyBorder="1"/>
    <xf numFmtId="164" fontId="0" fillId="0" borderId="32" xfId="0" applyNumberFormat="1" applyFill="1" applyBorder="1"/>
    <xf numFmtId="164" fontId="0" fillId="2" borderId="33" xfId="0" applyNumberFormat="1" applyFont="1" applyFill="1" applyBorder="1"/>
    <xf numFmtId="164" fontId="0" fillId="0" borderId="31" xfId="0" applyNumberFormat="1" applyFill="1" applyBorder="1"/>
    <xf numFmtId="164" fontId="0" fillId="2" borderId="34" xfId="0" applyNumberFormat="1" applyFont="1" applyFill="1" applyBorder="1"/>
    <xf numFmtId="164" fontId="0" fillId="0" borderId="35" xfId="0" applyNumberFormat="1" applyFill="1" applyBorder="1"/>
    <xf numFmtId="164" fontId="0" fillId="0" borderId="36" xfId="0" applyNumberFormat="1" applyFill="1" applyBorder="1"/>
    <xf numFmtId="164" fontId="0" fillId="2" borderId="34" xfId="0" applyNumberFormat="1" applyFill="1" applyBorder="1"/>
    <xf numFmtId="164" fontId="0" fillId="2" borderId="37" xfId="0" applyNumberFormat="1" applyFill="1" applyBorder="1"/>
    <xf numFmtId="164" fontId="0" fillId="3" borderId="37" xfId="0" applyNumberFormat="1" applyFill="1" applyBorder="1"/>
    <xf numFmtId="0" fontId="2" fillId="0" borderId="1" xfId="0" applyFont="1" applyBorder="1"/>
    <xf numFmtId="164" fontId="7" fillId="0" borderId="2" xfId="0" applyNumberFormat="1" applyFont="1" applyFill="1" applyBorder="1"/>
    <xf numFmtId="164" fontId="0" fillId="0" borderId="3" xfId="0" applyNumberFormat="1" applyFill="1" applyBorder="1"/>
    <xf numFmtId="164" fontId="0" fillId="2" borderId="4" xfId="0" applyNumberFormat="1" applyFont="1" applyFill="1" applyBorder="1"/>
    <xf numFmtId="164" fontId="0" fillId="0" borderId="2" xfId="0" applyNumberFormat="1" applyFill="1" applyBorder="1"/>
    <xf numFmtId="164" fontId="0" fillId="2" borderId="5" xfId="0" applyNumberFormat="1" applyFont="1" applyFill="1" applyBorder="1"/>
    <xf numFmtId="164" fontId="0" fillId="0" borderId="50" xfId="0" applyNumberFormat="1" applyFill="1" applyBorder="1"/>
    <xf numFmtId="164" fontId="0" fillId="0" borderId="47" xfId="0" applyNumberFormat="1" applyFill="1" applyBorder="1"/>
    <xf numFmtId="164" fontId="0" fillId="2" borderId="5" xfId="0" applyNumberFormat="1" applyFill="1" applyBorder="1"/>
    <xf numFmtId="164" fontId="0" fillId="2" borderId="48" xfId="0" applyNumberFormat="1" applyFill="1" applyBorder="1"/>
    <xf numFmtId="164" fontId="0" fillId="3" borderId="48" xfId="0" applyNumberFormat="1" applyFill="1" applyBorder="1"/>
    <xf numFmtId="0" fontId="2" fillId="0" borderId="39" xfId="0" applyFont="1" applyBorder="1" applyAlignment="1">
      <alignment horizontal="center" vertical="center"/>
    </xf>
    <xf numFmtId="164" fontId="7" fillId="0" borderId="51" xfId="0" applyNumberFormat="1" applyFont="1" applyFill="1" applyBorder="1" applyAlignment="1">
      <alignment horizontal="right" vertical="center"/>
    </xf>
    <xf numFmtId="164" fontId="7" fillId="0" borderId="44" xfId="0" applyNumberFormat="1" applyFont="1" applyFill="1" applyBorder="1" applyAlignment="1">
      <alignment horizontal="right" vertical="center"/>
    </xf>
    <xf numFmtId="164" fontId="7" fillId="0" borderId="43" xfId="0" applyNumberFormat="1" applyFont="1" applyFill="1" applyBorder="1" applyAlignment="1">
      <alignment horizontal="right" vertical="center"/>
    </xf>
    <xf numFmtId="164" fontId="7" fillId="2" borderId="42" xfId="0" applyNumberFormat="1" applyFont="1" applyFill="1" applyBorder="1" applyAlignment="1">
      <alignment horizontal="right" vertical="center"/>
    </xf>
    <xf numFmtId="164" fontId="7" fillId="3" borderId="45" xfId="0" applyNumberFormat="1" applyFont="1" applyFill="1" applyBorder="1" applyAlignment="1">
      <alignment horizontal="right" vertical="center"/>
    </xf>
    <xf numFmtId="164" fontId="7" fillId="0" borderId="28" xfId="0" applyNumberFormat="1" applyFont="1" applyBorder="1"/>
    <xf numFmtId="164" fontId="4" fillId="0" borderId="44" xfId="0" applyNumberFormat="1" applyFont="1" applyBorder="1" applyAlignment="1">
      <alignment horizontal="right" vertical="center"/>
    </xf>
    <xf numFmtId="164" fontId="2" fillId="0" borderId="40" xfId="0" applyNumberFormat="1" applyFont="1" applyFill="1" applyBorder="1" applyAlignment="1">
      <alignment horizontal="right" vertical="center"/>
    </xf>
    <xf numFmtId="164" fontId="2" fillId="2" borderId="41" xfId="0" applyNumberFormat="1" applyFont="1" applyFill="1" applyBorder="1" applyAlignment="1">
      <alignment horizontal="right" vertical="center"/>
    </xf>
    <xf numFmtId="164" fontId="2" fillId="0" borderId="39" xfId="0" applyNumberFormat="1" applyFont="1" applyFill="1" applyBorder="1" applyAlignment="1">
      <alignment horizontal="right" vertical="center"/>
    </xf>
    <xf numFmtId="164" fontId="2" fillId="2" borderId="42" xfId="0" applyNumberFormat="1" applyFont="1" applyFill="1" applyBorder="1" applyAlignment="1">
      <alignment horizontal="right" vertical="center"/>
    </xf>
    <xf numFmtId="164" fontId="2" fillId="0" borderId="43" xfId="0" applyNumberFormat="1" applyFont="1" applyFill="1" applyBorder="1" applyAlignment="1">
      <alignment horizontal="right" vertical="center"/>
    </xf>
    <xf numFmtId="164" fontId="2" fillId="0" borderId="44" xfId="0" applyNumberFormat="1" applyFont="1" applyFill="1" applyBorder="1" applyAlignment="1">
      <alignment horizontal="right" vertical="center"/>
    </xf>
    <xf numFmtId="164" fontId="2" fillId="2" borderId="45" xfId="0" applyNumberFormat="1" applyFont="1" applyFill="1" applyBorder="1" applyAlignment="1">
      <alignment horizontal="right" vertical="center"/>
    </xf>
    <xf numFmtId="164" fontId="2" fillId="3" borderId="45" xfId="0" applyNumberFormat="1" applyFont="1" applyFill="1" applyBorder="1" applyAlignment="1">
      <alignment horizontal="right" vertical="center"/>
    </xf>
    <xf numFmtId="0" fontId="8" fillId="0" borderId="46" xfId="0" applyFont="1" applyBorder="1" applyAlignment="1">
      <alignment horizontal="center" vertical="center" wrapText="1"/>
    </xf>
    <xf numFmtId="0" fontId="0" fillId="0" borderId="46" xfId="0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4"/>
  <sheetViews>
    <sheetView tabSelected="1" zoomScale="70" zoomScaleNormal="70" workbookViewId="0">
      <selection activeCell="A14" sqref="A14"/>
    </sheetView>
  </sheetViews>
  <sheetFormatPr defaultRowHeight="15" x14ac:dyDescent="0.25"/>
  <cols>
    <col min="2" max="2" width="13.5703125" customWidth="1"/>
    <col min="3" max="3" width="12.140625" customWidth="1"/>
    <col min="4" max="4" width="12.7109375" customWidth="1"/>
    <col min="5" max="6" width="10.85546875" bestFit="1" customWidth="1"/>
    <col min="7" max="7" width="14.7109375" customWidth="1"/>
    <col min="8" max="8" width="12.85546875" customWidth="1"/>
    <col min="9" max="9" width="12.42578125" customWidth="1"/>
    <col min="10" max="10" width="15.5703125" customWidth="1"/>
    <col min="11" max="12" width="13.42578125" bestFit="1" customWidth="1"/>
    <col min="13" max="13" width="14.85546875" customWidth="1"/>
    <col min="14" max="14" width="13.42578125" bestFit="1" customWidth="1"/>
  </cols>
  <sheetData>
    <row r="1" spans="1:15" ht="27.75" customHeight="1" thickBot="1" x14ac:dyDescent="0.3">
      <c r="A1" s="1"/>
      <c r="B1" s="1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5" ht="58.5" customHeight="1" x14ac:dyDescent="0.25">
      <c r="A2" s="2" t="s">
        <v>26</v>
      </c>
      <c r="B2" s="3" t="s">
        <v>1</v>
      </c>
      <c r="C2" s="4" t="s">
        <v>34</v>
      </c>
      <c r="D2" s="5" t="s">
        <v>2</v>
      </c>
      <c r="E2" s="6" t="s">
        <v>3</v>
      </c>
      <c r="F2" s="7" t="s">
        <v>4</v>
      </c>
      <c r="G2" s="8" t="s">
        <v>30</v>
      </c>
      <c r="H2" s="6" t="s">
        <v>31</v>
      </c>
      <c r="I2" s="7" t="s">
        <v>32</v>
      </c>
      <c r="J2" s="8" t="s">
        <v>33</v>
      </c>
      <c r="K2" s="6" t="s">
        <v>5</v>
      </c>
      <c r="L2" s="7" t="s">
        <v>6</v>
      </c>
      <c r="M2" s="8" t="s">
        <v>29</v>
      </c>
      <c r="N2" s="9" t="s">
        <v>7</v>
      </c>
    </row>
    <row r="3" spans="1:15" ht="14.25" customHeight="1" thickBot="1" x14ac:dyDescent="0.3">
      <c r="A3" s="10"/>
      <c r="B3" s="11" t="s">
        <v>8</v>
      </c>
      <c r="C3" s="12" t="s">
        <v>9</v>
      </c>
      <c r="D3" s="13" t="s">
        <v>10</v>
      </c>
      <c r="E3" s="14" t="s">
        <v>11</v>
      </c>
      <c r="F3" s="15" t="s">
        <v>12</v>
      </c>
      <c r="G3" s="16" t="s">
        <v>13</v>
      </c>
      <c r="H3" s="17" t="s">
        <v>14</v>
      </c>
      <c r="I3" s="18" t="s">
        <v>15</v>
      </c>
      <c r="J3" s="19" t="s">
        <v>16</v>
      </c>
      <c r="K3" s="20" t="s">
        <v>17</v>
      </c>
      <c r="L3" s="15" t="s">
        <v>18</v>
      </c>
      <c r="M3" s="21" t="s">
        <v>19</v>
      </c>
      <c r="N3" s="22" t="s">
        <v>20</v>
      </c>
    </row>
    <row r="4" spans="1:15" x14ac:dyDescent="0.25">
      <c r="A4" s="77">
        <v>2014</v>
      </c>
      <c r="B4" s="78">
        <v>56.456780999999999</v>
      </c>
      <c r="C4" s="79">
        <v>9.3724511700000761</v>
      </c>
      <c r="D4" s="80">
        <v>65.829232170000068</v>
      </c>
      <c r="E4" s="81">
        <v>5.3191423699999998</v>
      </c>
      <c r="F4" s="79">
        <v>3.2196434599999995</v>
      </c>
      <c r="G4" s="82">
        <v>8.5387858300000001</v>
      </c>
      <c r="H4" s="83">
        <v>108.87546664</v>
      </c>
      <c r="I4" s="84">
        <v>669.76265035999995</v>
      </c>
      <c r="J4" s="85">
        <v>778.63811699999997</v>
      </c>
      <c r="K4" s="81">
        <v>719.32168769999976</v>
      </c>
      <c r="L4" s="79">
        <v>4000.7922603000002</v>
      </c>
      <c r="M4" s="86">
        <v>4720.1139480000002</v>
      </c>
      <c r="N4" s="87">
        <v>5573.1200829999998</v>
      </c>
    </row>
    <row r="5" spans="1:15" x14ac:dyDescent="0.25">
      <c r="A5" s="26">
        <v>2015</v>
      </c>
      <c r="B5" s="56">
        <v>49.328077999999998</v>
      </c>
      <c r="C5" s="57">
        <v>14.1269919100008</v>
      </c>
      <c r="D5" s="58">
        <v>63.455069910000795</v>
      </c>
      <c r="E5" s="59">
        <v>24.354486449999992</v>
      </c>
      <c r="F5" s="57">
        <v>17.744398640000004</v>
      </c>
      <c r="G5" s="60">
        <v>42.098885089999996</v>
      </c>
      <c r="H5" s="61">
        <v>48.69500163</v>
      </c>
      <c r="I5" s="62">
        <v>181.24409237</v>
      </c>
      <c r="J5" s="63">
        <v>229.93909399999998</v>
      </c>
      <c r="K5" s="59">
        <v>1154.7493431099999</v>
      </c>
      <c r="L5" s="57">
        <v>4851.5987498899995</v>
      </c>
      <c r="M5" s="64">
        <v>6006.3480929999987</v>
      </c>
      <c r="N5" s="65">
        <v>6341.8411419999993</v>
      </c>
    </row>
    <row r="6" spans="1:15" x14ac:dyDescent="0.25">
      <c r="A6" s="26">
        <v>2016</v>
      </c>
      <c r="B6" s="56">
        <v>91.051248999999999</v>
      </c>
      <c r="C6" s="57">
        <v>25.296543840000151</v>
      </c>
      <c r="D6" s="58">
        <v>116.34779284000015</v>
      </c>
      <c r="E6" s="59">
        <v>8.0265892599999997</v>
      </c>
      <c r="F6" s="57">
        <v>11.6413329</v>
      </c>
      <c r="G6" s="60">
        <v>19.66792216</v>
      </c>
      <c r="H6" s="61">
        <v>28.296182199999997</v>
      </c>
      <c r="I6" s="62">
        <v>350.36162380000002</v>
      </c>
      <c r="J6" s="63">
        <v>378.65780599999999</v>
      </c>
      <c r="K6" s="59">
        <v>1084.4401134899997</v>
      </c>
      <c r="L6" s="57">
        <v>11436.04432293</v>
      </c>
      <c r="M6" s="64">
        <v>12520.48443642</v>
      </c>
      <c r="N6" s="65">
        <v>13035.157957419999</v>
      </c>
    </row>
    <row r="7" spans="1:15" x14ac:dyDescent="0.25">
      <c r="A7" s="26">
        <v>2017</v>
      </c>
      <c r="B7" s="56">
        <v>99.379708999999991</v>
      </c>
      <c r="C7" s="57">
        <v>21.225917259999274</v>
      </c>
      <c r="D7" s="58">
        <v>120.60562625999927</v>
      </c>
      <c r="E7" s="59">
        <v>6.79485604</v>
      </c>
      <c r="F7" s="57">
        <v>7.6968586999999999</v>
      </c>
      <c r="G7" s="60">
        <v>14.491714739999999</v>
      </c>
      <c r="H7" s="61">
        <v>14.278406499999997</v>
      </c>
      <c r="I7" s="62">
        <v>904.33183049999991</v>
      </c>
      <c r="J7" s="63">
        <v>918.61023699999998</v>
      </c>
      <c r="K7" s="59">
        <v>1252.3980274799999</v>
      </c>
      <c r="L7" s="57">
        <v>5999.6685005200006</v>
      </c>
      <c r="M7" s="64">
        <v>7252.0665279999994</v>
      </c>
      <c r="N7" s="65">
        <v>8305.7741059999989</v>
      </c>
    </row>
    <row r="8" spans="1:15" x14ac:dyDescent="0.25">
      <c r="A8" s="26">
        <v>2018</v>
      </c>
      <c r="B8" s="56">
        <v>113.91407599999999</v>
      </c>
      <c r="C8" s="57">
        <v>63.165449110002513</v>
      </c>
      <c r="D8" s="58">
        <v>177.07952511000252</v>
      </c>
      <c r="E8" s="59">
        <v>22.18383691</v>
      </c>
      <c r="F8" s="57">
        <v>9.2818179799999996</v>
      </c>
      <c r="G8" s="60">
        <v>31.46565489</v>
      </c>
      <c r="H8" s="61">
        <v>24.69608998</v>
      </c>
      <c r="I8" s="62">
        <v>1528.2171020199999</v>
      </c>
      <c r="J8" s="63">
        <v>1552.913192</v>
      </c>
      <c r="K8" s="59">
        <v>981.37106866999989</v>
      </c>
      <c r="L8" s="57">
        <v>6157.9112353299979</v>
      </c>
      <c r="M8" s="64">
        <v>7139.2823039999976</v>
      </c>
      <c r="N8" s="65">
        <v>8900.7406759999994</v>
      </c>
    </row>
    <row r="9" spans="1:15" x14ac:dyDescent="0.25">
      <c r="A9" s="26">
        <v>2019</v>
      </c>
      <c r="B9" s="56">
        <v>484.68237899999997</v>
      </c>
      <c r="C9" s="57">
        <v>81.879188600000376</v>
      </c>
      <c r="D9" s="58">
        <v>566.56156760000033</v>
      </c>
      <c r="E9" s="59">
        <v>47.457813040000005</v>
      </c>
      <c r="F9" s="57">
        <v>17.933622359999998</v>
      </c>
      <c r="G9" s="60">
        <v>65.391435400000006</v>
      </c>
      <c r="H9" s="61">
        <v>19.566660919999997</v>
      </c>
      <c r="I9" s="62">
        <v>143.73463207999998</v>
      </c>
      <c r="J9" s="63">
        <v>163.30129299999996</v>
      </c>
      <c r="K9" s="59">
        <v>1500.6537900799997</v>
      </c>
      <c r="L9" s="57">
        <v>6255.6603799200002</v>
      </c>
      <c r="M9" s="64">
        <v>7756.3141699999996</v>
      </c>
      <c r="N9" s="65">
        <v>8551.5684659999988</v>
      </c>
    </row>
    <row r="10" spans="1:15" x14ac:dyDescent="0.25">
      <c r="A10" s="26">
        <v>2020</v>
      </c>
      <c r="B10" s="56">
        <v>687.03465099999994</v>
      </c>
      <c r="C10" s="57">
        <v>131.55497452000046</v>
      </c>
      <c r="D10" s="58">
        <v>818.58962552000037</v>
      </c>
      <c r="E10" s="59">
        <v>67.940892499999975</v>
      </c>
      <c r="F10" s="57">
        <v>18.699077979999998</v>
      </c>
      <c r="G10" s="60">
        <v>86.639970479999988</v>
      </c>
      <c r="H10" s="61">
        <v>59.498752189999998</v>
      </c>
      <c r="I10" s="62">
        <v>271.42099781000002</v>
      </c>
      <c r="J10" s="63">
        <v>330.91974999999996</v>
      </c>
      <c r="K10" s="59">
        <v>1441.6170536899999</v>
      </c>
      <c r="L10" s="57">
        <v>4341.66824516</v>
      </c>
      <c r="M10" s="64">
        <v>5783.2852988499999</v>
      </c>
      <c r="N10" s="65">
        <v>7019.43464485</v>
      </c>
    </row>
    <row r="11" spans="1:15" ht="15.75" thickBot="1" x14ac:dyDescent="0.3">
      <c r="A11" s="29">
        <v>2021</v>
      </c>
      <c r="B11" s="67">
        <v>1323.8647714599999</v>
      </c>
      <c r="C11" s="68">
        <v>262.21188277999971</v>
      </c>
      <c r="D11" s="69">
        <v>1586.0766542399997</v>
      </c>
      <c r="E11" s="70">
        <v>115.99047078999999</v>
      </c>
      <c r="F11" s="68">
        <v>10.38193843</v>
      </c>
      <c r="G11" s="71">
        <v>126.37240921999999</v>
      </c>
      <c r="H11" s="72">
        <v>24.09938739</v>
      </c>
      <c r="I11" s="73">
        <v>84.971076670000002</v>
      </c>
      <c r="J11" s="74">
        <v>109.07046405999999</v>
      </c>
      <c r="K11" s="70">
        <v>1720.9797916599998</v>
      </c>
      <c r="L11" s="68">
        <v>3021.2924219499996</v>
      </c>
      <c r="M11" s="75">
        <v>4742.2722136099992</v>
      </c>
      <c r="N11" s="76">
        <v>6563.7917411299995</v>
      </c>
    </row>
    <row r="12" spans="1:15" s="32" customFormat="1" ht="18.75" customHeight="1" thickBot="1" x14ac:dyDescent="0.3">
      <c r="A12" s="88"/>
      <c r="B12" s="89">
        <f>SUM(B4:B11)</f>
        <v>2905.7116944600002</v>
      </c>
      <c r="C12" s="90">
        <f t="shared" ref="C12:N12" si="0">SUM(C4:C11)</f>
        <v>608.83339919000332</v>
      </c>
      <c r="D12" s="92">
        <f t="shared" si="0"/>
        <v>3514.5450936500033</v>
      </c>
      <c r="E12" s="91">
        <f t="shared" si="0"/>
        <v>298.06808735999994</v>
      </c>
      <c r="F12" s="90">
        <f t="shared" si="0"/>
        <v>96.598690450000007</v>
      </c>
      <c r="G12" s="92">
        <f t="shared" si="0"/>
        <v>394.66677780999999</v>
      </c>
      <c r="H12" s="91">
        <f t="shared" si="0"/>
        <v>328.00594745000001</v>
      </c>
      <c r="I12" s="90">
        <f t="shared" si="0"/>
        <v>4134.0440056099997</v>
      </c>
      <c r="J12" s="92">
        <f t="shared" si="0"/>
        <v>4462.0499530599991</v>
      </c>
      <c r="K12" s="91">
        <f t="shared" si="0"/>
        <v>9855.5308758799983</v>
      </c>
      <c r="L12" s="90">
        <f t="shared" si="0"/>
        <v>46064.636115999994</v>
      </c>
      <c r="M12" s="92">
        <f t="shared" si="0"/>
        <v>55920.166991879996</v>
      </c>
      <c r="N12" s="93">
        <f t="shared" si="0"/>
        <v>64291.428816399995</v>
      </c>
      <c r="O12" s="66"/>
    </row>
    <row r="14" spans="1:15" x14ac:dyDescent="0.25">
      <c r="A14" t="s">
        <v>35</v>
      </c>
    </row>
  </sheetData>
  <pageMargins left="0.7" right="0.7" top="0.78740157499999996" bottom="0.78740157499999996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B4" sqref="B4:C11"/>
    </sheetView>
  </sheetViews>
  <sheetFormatPr defaultRowHeight="15" x14ac:dyDescent="0.25"/>
  <cols>
    <col min="3" max="3" width="10.28515625" customWidth="1"/>
    <col min="4" max="4" width="11.28515625" customWidth="1"/>
    <col min="5" max="5" width="11.140625" customWidth="1"/>
  </cols>
  <sheetData>
    <row r="1" spans="1:5" ht="45.75" customHeight="1" thickBot="1" x14ac:dyDescent="0.3">
      <c r="A1" s="104" t="s">
        <v>21</v>
      </c>
      <c r="B1" s="105"/>
      <c r="C1" s="105"/>
      <c r="D1" s="105"/>
      <c r="E1" s="105"/>
    </row>
    <row r="2" spans="1:5" ht="69" customHeight="1" x14ac:dyDescent="0.25">
      <c r="A2" s="2" t="s">
        <v>26</v>
      </c>
      <c r="B2" s="6" t="s">
        <v>22</v>
      </c>
      <c r="C2" s="33" t="s">
        <v>23</v>
      </c>
      <c r="D2" s="8" t="s">
        <v>24</v>
      </c>
      <c r="E2" s="34" t="s">
        <v>25</v>
      </c>
    </row>
    <row r="3" spans="1:5" ht="15.75" thickBot="1" x14ac:dyDescent="0.3">
      <c r="A3" s="10"/>
      <c r="B3" s="14" t="s">
        <v>8</v>
      </c>
      <c r="C3" s="18" t="s">
        <v>9</v>
      </c>
      <c r="D3" s="16" t="s">
        <v>10</v>
      </c>
      <c r="E3" s="35" t="s">
        <v>11</v>
      </c>
    </row>
    <row r="4" spans="1:5" x14ac:dyDescent="0.25">
      <c r="A4" s="36">
        <v>2014</v>
      </c>
      <c r="B4" s="37">
        <v>474</v>
      </c>
      <c r="C4" s="38">
        <v>126</v>
      </c>
      <c r="D4" s="24">
        <f>B4+C4</f>
        <v>600</v>
      </c>
      <c r="E4" s="25">
        <v>44093</v>
      </c>
    </row>
    <row r="5" spans="1:5" x14ac:dyDescent="0.25">
      <c r="A5" s="39">
        <v>2015</v>
      </c>
      <c r="B5" s="40">
        <v>513</v>
      </c>
      <c r="C5" s="41">
        <v>154</v>
      </c>
      <c r="D5" s="27">
        <f t="shared" ref="D5:D11" si="0">B5+C5</f>
        <v>667</v>
      </c>
      <c r="E5" s="28">
        <v>42316</v>
      </c>
    </row>
    <row r="6" spans="1:5" x14ac:dyDescent="0.25">
      <c r="A6" s="39">
        <v>2016</v>
      </c>
      <c r="B6" s="40">
        <v>522</v>
      </c>
      <c r="C6" s="41">
        <v>180</v>
      </c>
      <c r="D6" s="27">
        <f t="shared" si="0"/>
        <v>702</v>
      </c>
      <c r="E6" s="28">
        <v>37001</v>
      </c>
    </row>
    <row r="7" spans="1:5" x14ac:dyDescent="0.25">
      <c r="A7" s="39">
        <v>2017</v>
      </c>
      <c r="B7" s="40">
        <v>756</v>
      </c>
      <c r="C7" s="41">
        <v>161</v>
      </c>
      <c r="D7" s="27">
        <f t="shared" si="0"/>
        <v>917</v>
      </c>
      <c r="E7" s="28">
        <v>34021</v>
      </c>
    </row>
    <row r="8" spans="1:5" x14ac:dyDescent="0.25">
      <c r="A8" s="39">
        <v>2018</v>
      </c>
      <c r="B8" s="40">
        <v>741</v>
      </c>
      <c r="C8" s="41">
        <v>215</v>
      </c>
      <c r="D8" s="27">
        <f t="shared" si="0"/>
        <v>956</v>
      </c>
      <c r="E8" s="28">
        <v>30270</v>
      </c>
    </row>
    <row r="9" spans="1:5" x14ac:dyDescent="0.25">
      <c r="A9" s="39">
        <v>2019</v>
      </c>
      <c r="B9" s="40">
        <v>1814</v>
      </c>
      <c r="C9" s="41">
        <v>399</v>
      </c>
      <c r="D9" s="27">
        <f t="shared" si="0"/>
        <v>2213</v>
      </c>
      <c r="E9" s="28">
        <v>29702</v>
      </c>
    </row>
    <row r="10" spans="1:5" x14ac:dyDescent="0.25">
      <c r="A10" s="39">
        <v>2020</v>
      </c>
      <c r="B10" s="40">
        <v>3202</v>
      </c>
      <c r="C10" s="41">
        <v>546</v>
      </c>
      <c r="D10" s="27">
        <f t="shared" si="0"/>
        <v>3748</v>
      </c>
      <c r="E10" s="28">
        <v>39896</v>
      </c>
    </row>
    <row r="11" spans="1:5" ht="15.75" thickBot="1" x14ac:dyDescent="0.3">
      <c r="A11" s="39">
        <v>2021</v>
      </c>
      <c r="B11" s="40">
        <v>5092</v>
      </c>
      <c r="C11" s="41">
        <v>906</v>
      </c>
      <c r="D11" s="27">
        <f t="shared" si="0"/>
        <v>5998</v>
      </c>
      <c r="E11" s="28">
        <v>45886</v>
      </c>
    </row>
    <row r="12" spans="1:5" ht="15.75" thickBot="1" x14ac:dyDescent="0.3">
      <c r="A12" s="42"/>
      <c r="B12" s="43">
        <f>SUM(B4:B11)</f>
        <v>13114</v>
      </c>
      <c r="C12" s="44">
        <f>SUM(C4:C11)</f>
        <v>2687</v>
      </c>
      <c r="D12" s="30">
        <f>B12+C12</f>
        <v>15801</v>
      </c>
      <c r="E12" s="31">
        <f>SUM(E4:E11)</f>
        <v>303185</v>
      </c>
    </row>
  </sheetData>
  <mergeCells count="1">
    <mergeCell ref="A1:E1"/>
  </mergeCells>
  <pageMargins left="0.7" right="0.7" top="0.78740157499999996" bottom="0.78740157499999996" header="0.3" footer="0.3"/>
  <ignoredErrors>
    <ignoredError sqref="D12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4"/>
  <sheetViews>
    <sheetView workbookViewId="0">
      <selection activeCell="A14" sqref="A14"/>
    </sheetView>
  </sheetViews>
  <sheetFormatPr defaultRowHeight="15" x14ac:dyDescent="0.25"/>
  <cols>
    <col min="2" max="6" width="13.28515625" customWidth="1"/>
    <col min="7" max="7" width="15" customWidth="1"/>
    <col min="8" max="9" width="13.28515625" customWidth="1"/>
    <col min="10" max="10" width="16.140625" customWidth="1"/>
    <col min="11" max="12" width="13.28515625" customWidth="1"/>
    <col min="13" max="13" width="14.85546875" customWidth="1"/>
    <col min="14" max="15" width="13.28515625" customWidth="1"/>
  </cols>
  <sheetData>
    <row r="1" spans="1:14" ht="33" customHeight="1" thickBot="1" x14ac:dyDescent="0.3">
      <c r="A1" s="1"/>
      <c r="B1" s="1" t="s">
        <v>27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60.75" customHeight="1" x14ac:dyDescent="0.25">
      <c r="A2" s="2" t="s">
        <v>26</v>
      </c>
      <c r="B2" s="3" t="s">
        <v>1</v>
      </c>
      <c r="C2" s="4" t="s">
        <v>34</v>
      </c>
      <c r="D2" s="5" t="s">
        <v>2</v>
      </c>
      <c r="E2" s="6" t="s">
        <v>3</v>
      </c>
      <c r="F2" s="7" t="s">
        <v>4</v>
      </c>
      <c r="G2" s="8" t="s">
        <v>30</v>
      </c>
      <c r="H2" s="6" t="s">
        <v>31</v>
      </c>
      <c r="I2" s="7" t="s">
        <v>32</v>
      </c>
      <c r="J2" s="8" t="s">
        <v>33</v>
      </c>
      <c r="K2" s="6" t="s">
        <v>5</v>
      </c>
      <c r="L2" s="7" t="s">
        <v>6</v>
      </c>
      <c r="M2" s="8" t="s">
        <v>29</v>
      </c>
      <c r="N2" s="9" t="s">
        <v>7</v>
      </c>
    </row>
    <row r="3" spans="1:14" ht="13.5" customHeight="1" thickBot="1" x14ac:dyDescent="0.3">
      <c r="A3" s="10"/>
      <c r="B3" s="11" t="s">
        <v>8</v>
      </c>
      <c r="C3" s="12" t="s">
        <v>9</v>
      </c>
      <c r="D3" s="13" t="s">
        <v>10</v>
      </c>
      <c r="E3" s="14" t="s">
        <v>11</v>
      </c>
      <c r="F3" s="15" t="s">
        <v>12</v>
      </c>
      <c r="G3" s="16" t="s">
        <v>13</v>
      </c>
      <c r="H3" s="17" t="s">
        <v>14</v>
      </c>
      <c r="I3" s="18" t="s">
        <v>15</v>
      </c>
      <c r="J3" s="19" t="s">
        <v>16</v>
      </c>
      <c r="K3" s="20" t="s">
        <v>17</v>
      </c>
      <c r="L3" s="15" t="s">
        <v>18</v>
      </c>
      <c r="M3" s="21" t="s">
        <v>19</v>
      </c>
      <c r="N3" s="22" t="s">
        <v>20</v>
      </c>
    </row>
    <row r="4" spans="1:14" x14ac:dyDescent="0.25">
      <c r="A4" s="23">
        <v>2014</v>
      </c>
      <c r="B4" s="94">
        <v>50.709274999999998</v>
      </c>
      <c r="C4" s="47">
        <v>5.7369075799999232</v>
      </c>
      <c r="D4" s="48">
        <v>56.44618257999992</v>
      </c>
      <c r="E4" s="49">
        <v>3.0325507999999997</v>
      </c>
      <c r="F4" s="47">
        <v>0.91546462000000006</v>
      </c>
      <c r="G4" s="50">
        <v>3.9480154199999999</v>
      </c>
      <c r="H4" s="51">
        <v>101.86012885</v>
      </c>
      <c r="I4" s="52">
        <v>572.83080114999996</v>
      </c>
      <c r="J4" s="53">
        <v>674.69092999999998</v>
      </c>
      <c r="K4" s="49">
        <v>300.94033369000005</v>
      </c>
      <c r="L4" s="47">
        <v>3216.34362831</v>
      </c>
      <c r="M4" s="54">
        <v>3517.283962</v>
      </c>
      <c r="N4" s="55">
        <v>4252.3690900000001</v>
      </c>
    </row>
    <row r="5" spans="1:14" x14ac:dyDescent="0.25">
      <c r="A5" s="26">
        <v>2015</v>
      </c>
      <c r="B5" s="94">
        <v>38.298235999999996</v>
      </c>
      <c r="C5" s="57">
        <v>9.7435403999996186</v>
      </c>
      <c r="D5" s="58">
        <v>48.04177639999962</v>
      </c>
      <c r="E5" s="59">
        <v>22.65034601</v>
      </c>
      <c r="F5" s="57">
        <v>6.8289745900000005</v>
      </c>
      <c r="G5" s="50">
        <v>29.479320600000001</v>
      </c>
      <c r="H5" s="61">
        <v>8.0430761599999983</v>
      </c>
      <c r="I5" s="62">
        <v>110.55705284</v>
      </c>
      <c r="J5" s="63">
        <v>118.600129</v>
      </c>
      <c r="K5" s="59">
        <v>768.83246637000002</v>
      </c>
      <c r="L5" s="57">
        <v>4253.9269936299997</v>
      </c>
      <c r="M5" s="64">
        <v>5022.7594600000002</v>
      </c>
      <c r="N5" s="65">
        <v>5218.8806859999995</v>
      </c>
    </row>
    <row r="6" spans="1:14" x14ac:dyDescent="0.25">
      <c r="A6" s="26">
        <v>2016</v>
      </c>
      <c r="B6" s="94">
        <v>60.574272000000001</v>
      </c>
      <c r="C6" s="57">
        <v>17.748085930000304</v>
      </c>
      <c r="D6" s="58">
        <v>78.322357930000308</v>
      </c>
      <c r="E6" s="59">
        <v>6.0491658899999985</v>
      </c>
      <c r="F6" s="57">
        <v>10.396134179999999</v>
      </c>
      <c r="G6" s="50">
        <v>16.445300069999998</v>
      </c>
      <c r="H6" s="61">
        <v>22.642763649999999</v>
      </c>
      <c r="I6" s="62">
        <v>271.44811835000002</v>
      </c>
      <c r="J6" s="63">
        <v>294.09088199999997</v>
      </c>
      <c r="K6" s="59">
        <v>683.00520385000016</v>
      </c>
      <c r="L6" s="57">
        <v>10395.630726149999</v>
      </c>
      <c r="M6" s="64">
        <v>11078.63593</v>
      </c>
      <c r="N6" s="65">
        <v>11467.49447</v>
      </c>
    </row>
    <row r="7" spans="1:14" x14ac:dyDescent="0.25">
      <c r="A7" s="26">
        <v>2017</v>
      </c>
      <c r="B7" s="94">
        <v>90.130584999999996</v>
      </c>
      <c r="C7" s="57">
        <v>8.8944198400001522</v>
      </c>
      <c r="D7" s="58">
        <v>99.02500484000015</v>
      </c>
      <c r="E7" s="59">
        <v>5.4759538499999998</v>
      </c>
      <c r="F7" s="57">
        <v>2.4638623100000001</v>
      </c>
      <c r="G7" s="50">
        <v>7.9398161599999995</v>
      </c>
      <c r="H7" s="61">
        <v>6.1586763499999995</v>
      </c>
      <c r="I7" s="62">
        <v>364.34336365000001</v>
      </c>
      <c r="J7" s="63">
        <v>370.50204000000002</v>
      </c>
      <c r="K7" s="59">
        <v>829.62871851999978</v>
      </c>
      <c r="L7" s="57">
        <v>5567.02796648</v>
      </c>
      <c r="M7" s="64">
        <v>6396.6566849999999</v>
      </c>
      <c r="N7" s="65">
        <v>6874.1235459999998</v>
      </c>
    </row>
    <row r="8" spans="1:14" x14ac:dyDescent="0.25">
      <c r="A8" s="26">
        <v>2018</v>
      </c>
      <c r="B8" s="94">
        <v>97.436172999999997</v>
      </c>
      <c r="C8" s="57">
        <v>27.49540136000061</v>
      </c>
      <c r="D8" s="58">
        <v>124.93157436000061</v>
      </c>
      <c r="E8" s="59">
        <v>18.697545080000001</v>
      </c>
      <c r="F8" s="57">
        <v>4.9993815600000007</v>
      </c>
      <c r="G8" s="50">
        <v>23.696926640000001</v>
      </c>
      <c r="H8" s="61">
        <v>16.821450249999998</v>
      </c>
      <c r="I8" s="62">
        <v>686.42892874999995</v>
      </c>
      <c r="J8" s="63">
        <v>703.25037899999995</v>
      </c>
      <c r="K8" s="59">
        <v>594.74776745999998</v>
      </c>
      <c r="L8" s="57">
        <v>5702.1930735399992</v>
      </c>
      <c r="M8" s="64">
        <v>6296.9408409999987</v>
      </c>
      <c r="N8" s="65">
        <v>7148.8197209999998</v>
      </c>
    </row>
    <row r="9" spans="1:14" x14ac:dyDescent="0.25">
      <c r="A9" s="26">
        <v>2019</v>
      </c>
      <c r="B9" s="94">
        <v>314.54238299999997</v>
      </c>
      <c r="C9" s="57">
        <v>70.881007440000531</v>
      </c>
      <c r="D9" s="58">
        <v>385.4233904400005</v>
      </c>
      <c r="E9" s="59">
        <v>44.82465286</v>
      </c>
      <c r="F9" s="57">
        <v>16.240273579999997</v>
      </c>
      <c r="G9" s="50">
        <v>61.064926439999994</v>
      </c>
      <c r="H9" s="61">
        <v>8.2289169999999991</v>
      </c>
      <c r="I9" s="62">
        <v>120.06351199999999</v>
      </c>
      <c r="J9" s="63">
        <v>128.292429</v>
      </c>
      <c r="K9" s="59">
        <v>950.02113855999994</v>
      </c>
      <c r="L9" s="57">
        <v>5274.5101575599992</v>
      </c>
      <c r="M9" s="64">
        <v>6224.5312961199988</v>
      </c>
      <c r="N9" s="65">
        <v>6799.3120419999987</v>
      </c>
    </row>
    <row r="10" spans="1:14" x14ac:dyDescent="0.25">
      <c r="A10" s="26">
        <v>2020</v>
      </c>
      <c r="B10" s="94">
        <v>525.64509099999998</v>
      </c>
      <c r="C10" s="57">
        <v>99.933440300000186</v>
      </c>
      <c r="D10" s="58">
        <v>625.57853130000012</v>
      </c>
      <c r="E10" s="59">
        <v>64.859267610000018</v>
      </c>
      <c r="F10" s="57">
        <v>17.116679089999998</v>
      </c>
      <c r="G10" s="50">
        <v>81.975946700000009</v>
      </c>
      <c r="H10" s="61">
        <v>5.1779578700000002</v>
      </c>
      <c r="I10" s="62">
        <v>203.22227212999999</v>
      </c>
      <c r="J10" s="63">
        <v>208.40022999999999</v>
      </c>
      <c r="K10" s="59">
        <v>825.73573585999998</v>
      </c>
      <c r="L10" s="57">
        <v>3982.4079899900003</v>
      </c>
      <c r="M10" s="64">
        <v>4808.14372585</v>
      </c>
      <c r="N10" s="65">
        <v>5724.0984338500002</v>
      </c>
    </row>
    <row r="11" spans="1:14" ht="15.75" thickBot="1" x14ac:dyDescent="0.3">
      <c r="A11" s="26">
        <v>2021</v>
      </c>
      <c r="B11" s="94">
        <v>1114.08282846</v>
      </c>
      <c r="C11" s="57">
        <v>231.77722810000134</v>
      </c>
      <c r="D11" s="58">
        <v>1345.8600565600013</v>
      </c>
      <c r="E11" s="59">
        <v>96.009435789999998</v>
      </c>
      <c r="F11" s="57">
        <v>9.3954161099999993</v>
      </c>
      <c r="G11" s="50">
        <v>105.4048519</v>
      </c>
      <c r="H11" s="61">
        <v>3.1334719999999998</v>
      </c>
      <c r="I11" s="62">
        <v>10.796832999999999</v>
      </c>
      <c r="J11" s="63">
        <v>13.930304999999999</v>
      </c>
      <c r="K11" s="59">
        <v>591.48222148999992</v>
      </c>
      <c r="L11" s="57">
        <v>2788.3056350699994</v>
      </c>
      <c r="M11" s="64">
        <v>3379.7878565599995</v>
      </c>
      <c r="N11" s="65">
        <v>4844.98307002</v>
      </c>
    </row>
    <row r="12" spans="1:14" s="46" customFormat="1" ht="19.5" customHeight="1" thickBot="1" x14ac:dyDescent="0.3">
      <c r="A12" s="45"/>
      <c r="B12" s="95">
        <v>2291.4188434600001</v>
      </c>
      <c r="C12" s="96">
        <v>472.21003095000265</v>
      </c>
      <c r="D12" s="97">
        <v>2763.6288744100025</v>
      </c>
      <c r="E12" s="98">
        <v>261.59891789</v>
      </c>
      <c r="F12" s="96">
        <v>68.356186039999983</v>
      </c>
      <c r="G12" s="99">
        <v>329.95510393000001</v>
      </c>
      <c r="H12" s="100">
        <v>172.06644213000001</v>
      </c>
      <c r="I12" s="101">
        <v>2339.6908818699999</v>
      </c>
      <c r="J12" s="99">
        <v>2511.7573240000002</v>
      </c>
      <c r="K12" s="98">
        <v>5544.3935857999995</v>
      </c>
      <c r="L12" s="96">
        <v>41180.346170730001</v>
      </c>
      <c r="M12" s="102">
        <v>46724.739756529998</v>
      </c>
      <c r="N12" s="103">
        <v>52330.081058869997</v>
      </c>
    </row>
    <row r="14" spans="1:14" x14ac:dyDescent="0.25">
      <c r="A14" t="s">
        <v>35</v>
      </c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D20" sqref="D20"/>
    </sheetView>
  </sheetViews>
  <sheetFormatPr defaultRowHeight="15" x14ac:dyDescent="0.25"/>
  <cols>
    <col min="2" max="2" width="10.42578125" customWidth="1"/>
    <col min="3" max="3" width="11" customWidth="1"/>
    <col min="4" max="4" width="11.42578125" customWidth="1"/>
  </cols>
  <sheetData>
    <row r="1" spans="1:5" ht="42.75" customHeight="1" thickBot="1" x14ac:dyDescent="0.3">
      <c r="A1" s="104" t="s">
        <v>28</v>
      </c>
      <c r="B1" s="105"/>
      <c r="C1" s="105"/>
      <c r="D1" s="105"/>
      <c r="E1" s="105"/>
    </row>
    <row r="2" spans="1:5" ht="57.75" customHeight="1" x14ac:dyDescent="0.25">
      <c r="A2" s="2" t="s">
        <v>26</v>
      </c>
      <c r="B2" s="6" t="s">
        <v>22</v>
      </c>
      <c r="C2" s="33" t="s">
        <v>23</v>
      </c>
      <c r="D2" s="8" t="s">
        <v>24</v>
      </c>
      <c r="E2" s="34" t="s">
        <v>25</v>
      </c>
    </row>
    <row r="3" spans="1:5" ht="15.75" thickBot="1" x14ac:dyDescent="0.3">
      <c r="A3" s="10"/>
      <c r="B3" s="14" t="s">
        <v>8</v>
      </c>
      <c r="C3" s="18" t="s">
        <v>9</v>
      </c>
      <c r="D3" s="16" t="s">
        <v>10</v>
      </c>
      <c r="E3" s="35" t="s">
        <v>11</v>
      </c>
    </row>
    <row r="4" spans="1:5" x14ac:dyDescent="0.25">
      <c r="A4" s="36">
        <v>2014</v>
      </c>
      <c r="B4" s="37">
        <v>343</v>
      </c>
      <c r="C4" s="38">
        <v>64</v>
      </c>
      <c r="D4" s="24">
        <f>B4+C4</f>
        <v>407</v>
      </c>
      <c r="E4" s="25">
        <v>18199</v>
      </c>
    </row>
    <row r="5" spans="1:5" x14ac:dyDescent="0.25">
      <c r="A5" s="39">
        <v>2015</v>
      </c>
      <c r="B5" s="40">
        <v>343</v>
      </c>
      <c r="C5" s="41">
        <v>82</v>
      </c>
      <c r="D5" s="27">
        <f t="shared" ref="D5:D11" si="0">B5+C5</f>
        <v>425</v>
      </c>
      <c r="E5" s="28">
        <v>17614</v>
      </c>
    </row>
    <row r="6" spans="1:5" x14ac:dyDescent="0.25">
      <c r="A6" s="39">
        <v>2016</v>
      </c>
      <c r="B6" s="40">
        <v>331</v>
      </c>
      <c r="C6" s="41">
        <v>117</v>
      </c>
      <c r="D6" s="27">
        <f t="shared" si="0"/>
        <v>448</v>
      </c>
      <c r="E6" s="28">
        <v>15235</v>
      </c>
    </row>
    <row r="7" spans="1:5" x14ac:dyDescent="0.25">
      <c r="A7" s="39">
        <v>2017</v>
      </c>
      <c r="B7" s="40">
        <v>508</v>
      </c>
      <c r="C7" s="41">
        <v>83</v>
      </c>
      <c r="D7" s="27">
        <f t="shared" si="0"/>
        <v>591</v>
      </c>
      <c r="E7" s="28">
        <v>13158</v>
      </c>
    </row>
    <row r="8" spans="1:5" x14ac:dyDescent="0.25">
      <c r="A8" s="39">
        <v>2018</v>
      </c>
      <c r="B8" s="40">
        <v>512</v>
      </c>
      <c r="C8" s="41">
        <v>127</v>
      </c>
      <c r="D8" s="27">
        <f t="shared" si="0"/>
        <v>639</v>
      </c>
      <c r="E8" s="28">
        <v>12303</v>
      </c>
    </row>
    <row r="9" spans="1:5" x14ac:dyDescent="0.25">
      <c r="A9" s="39">
        <v>2019</v>
      </c>
      <c r="B9" s="40">
        <v>1201</v>
      </c>
      <c r="C9" s="41">
        <v>302</v>
      </c>
      <c r="D9" s="27">
        <f t="shared" si="0"/>
        <v>1503</v>
      </c>
      <c r="E9" s="28">
        <v>13247</v>
      </c>
    </row>
    <row r="10" spans="1:5" x14ac:dyDescent="0.25">
      <c r="A10" s="39">
        <v>2020</v>
      </c>
      <c r="B10" s="40">
        <v>2332</v>
      </c>
      <c r="C10" s="41">
        <v>374</v>
      </c>
      <c r="D10" s="27">
        <f t="shared" si="0"/>
        <v>2706</v>
      </c>
      <c r="E10" s="28">
        <v>13428</v>
      </c>
    </row>
    <row r="11" spans="1:5" ht="15.75" thickBot="1" x14ac:dyDescent="0.3">
      <c r="A11" s="39">
        <v>2021</v>
      </c>
      <c r="B11" s="40">
        <v>3232</v>
      </c>
      <c r="C11" s="41">
        <v>619</v>
      </c>
      <c r="D11" s="27">
        <f t="shared" si="0"/>
        <v>3851</v>
      </c>
      <c r="E11" s="28">
        <v>11021</v>
      </c>
    </row>
    <row r="12" spans="1:5" ht="15.75" thickBot="1" x14ac:dyDescent="0.3">
      <c r="A12" s="42"/>
      <c r="B12" s="43">
        <f>SUM(B4:B11)</f>
        <v>8802</v>
      </c>
      <c r="C12" s="44">
        <f>SUM(C4:C11)</f>
        <v>1768</v>
      </c>
      <c r="D12" s="30">
        <f>SUM(D4:D11)</f>
        <v>10570</v>
      </c>
      <c r="E12" s="31">
        <f>SUM(E4:E11)</f>
        <v>114205</v>
      </c>
    </row>
  </sheetData>
  <mergeCells count="1">
    <mergeCell ref="A1:E1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4</vt:i4>
      </vt:variant>
    </vt:vector>
  </HeadingPairs>
  <TitlesOfParts>
    <vt:vector size="4" baseType="lpstr">
      <vt:lpstr>dom</vt:lpstr>
      <vt:lpstr>poc</vt:lpstr>
      <vt:lpstr>dom70</vt:lpstr>
      <vt:lpstr>poc70</vt:lpstr>
    </vt:vector>
  </TitlesOfParts>
  <Company>Finanční správa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Bloudková Kateřina Mgr. (GFŘ)</cp:lastModifiedBy>
  <dcterms:created xsi:type="dcterms:W3CDTF">2022-04-26T07:31:56Z</dcterms:created>
  <dcterms:modified xsi:type="dcterms:W3CDTF">2022-05-06T08:59:22Z</dcterms:modified>
</cp:coreProperties>
</file>